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оказатели в разрезе ГАБС" sheetId="2" r:id="rId1"/>
  </sheets>
  <definedNames>
    <definedName name="_xlnm.Print_Titles" localSheetId="0">'Показатели в разрезе ГАБС'!$A:$B</definedName>
  </definedNames>
  <calcPr calcId="125725"/>
</workbook>
</file>

<file path=xl/calcChain.xml><?xml version="1.0" encoding="utf-8"?>
<calcChain xmlns="http://schemas.openxmlformats.org/spreadsheetml/2006/main">
  <c r="AH7" i="2"/>
  <c r="EO20"/>
  <c r="EN20"/>
  <c r="EL20"/>
  <c r="EK20"/>
  <c r="EG20"/>
  <c r="EF20"/>
  <c r="DE20"/>
  <c r="DD20"/>
  <c r="DB20"/>
  <c r="DA20"/>
  <c r="CY20"/>
  <c r="CV20"/>
  <c r="CS20"/>
  <c r="CR20"/>
  <c r="CP20"/>
  <c r="CO20"/>
  <c r="CM20"/>
  <c r="CL20"/>
  <c r="CJ20"/>
  <c r="CI20"/>
  <c r="CG20"/>
  <c r="CF20"/>
  <c r="CD20"/>
  <c r="CC20"/>
  <c r="CA20"/>
  <c r="BZ20"/>
  <c r="BX20"/>
  <c r="BW20"/>
  <c r="BO20"/>
  <c r="BN20"/>
  <c r="BJ20"/>
  <c r="BI20"/>
  <c r="BG20"/>
  <c r="BF20"/>
  <c r="AX20"/>
  <c r="AW20"/>
  <c r="BD20"/>
  <c r="BC20"/>
  <c r="BA20"/>
  <c r="AZ20"/>
  <c r="AU20"/>
  <c r="AT20"/>
  <c r="AR20"/>
  <c r="AQ20"/>
  <c r="AL20"/>
  <c r="AK20"/>
  <c r="AI20"/>
  <c r="AH20"/>
  <c r="AF20"/>
  <c r="AE20"/>
  <c r="P20"/>
  <c r="Q20"/>
  <c r="S20"/>
  <c r="T20"/>
  <c r="V20"/>
  <c r="W20"/>
  <c r="Y20"/>
  <c r="Z20"/>
  <c r="AB20"/>
  <c r="AC20"/>
  <c r="AN20"/>
  <c r="AO20"/>
  <c r="BQ20"/>
  <c r="BR20"/>
  <c r="BT20"/>
  <c r="BU20"/>
  <c r="DG20"/>
  <c r="DH20"/>
  <c r="DJ20"/>
  <c r="DK20"/>
  <c r="DO20"/>
  <c r="DP20"/>
  <c r="DR20"/>
  <c r="DS20"/>
  <c r="DU20"/>
  <c r="DV20"/>
  <c r="DX20"/>
  <c r="DY20"/>
  <c r="EC20"/>
  <c r="ED20"/>
  <c r="N20"/>
  <c r="M20"/>
  <c r="K20"/>
  <c r="J20"/>
  <c r="H20"/>
  <c r="G20"/>
  <c r="EO14"/>
  <c r="EN14"/>
  <c r="EL14"/>
  <c r="EK14"/>
  <c r="EG14"/>
  <c r="EF14"/>
  <c r="ED14"/>
  <c r="EC14"/>
  <c r="DY14"/>
  <c r="DX14"/>
  <c r="DV14"/>
  <c r="DU14"/>
  <c r="DS14"/>
  <c r="DR14"/>
  <c r="DP14"/>
  <c r="DO14"/>
  <c r="DK14"/>
  <c r="DJ14"/>
  <c r="DE14"/>
  <c r="DD14"/>
  <c r="DB14"/>
  <c r="DA14"/>
  <c r="DH14"/>
  <c r="DG14"/>
  <c r="CY14"/>
  <c r="CV14"/>
  <c r="CS14"/>
  <c r="CR14"/>
  <c r="CP14"/>
  <c r="CO14"/>
  <c r="CM14"/>
  <c r="CL14"/>
  <c r="CJ14"/>
  <c r="CI14"/>
  <c r="CG14"/>
  <c r="CF14"/>
  <c r="CD14"/>
  <c r="CC14"/>
  <c r="CA14"/>
  <c r="BZ14"/>
  <c r="BX14"/>
  <c r="BW14"/>
  <c r="BU14"/>
  <c r="BT14"/>
  <c r="BO14"/>
  <c r="BN14"/>
  <c r="BR14"/>
  <c r="BQ14"/>
  <c r="BJ14"/>
  <c r="BI14"/>
  <c r="BG14"/>
  <c r="BF14"/>
  <c r="BD14"/>
  <c r="BC14"/>
  <c r="BA14"/>
  <c r="AZ14"/>
  <c r="AX14"/>
  <c r="AW14"/>
  <c r="AR14"/>
  <c r="AQ14"/>
  <c r="AU14"/>
  <c r="AT14"/>
  <c r="AO14"/>
  <c r="AN14"/>
  <c r="AL14"/>
  <c r="AK14"/>
  <c r="AI14"/>
  <c r="AH14"/>
  <c r="AF14"/>
  <c r="AE14"/>
  <c r="AC14"/>
  <c r="AB14"/>
  <c r="Z14"/>
  <c r="Y14"/>
  <c r="W14"/>
  <c r="V14"/>
  <c r="M14"/>
  <c r="T14"/>
  <c r="S14"/>
  <c r="Q14"/>
  <c r="P14"/>
  <c r="N14"/>
  <c r="K14"/>
  <c r="J14"/>
  <c r="EO7"/>
  <c r="EN7"/>
  <c r="EL7"/>
  <c r="EK7"/>
  <c r="EG7"/>
  <c r="EF7"/>
  <c r="ED7"/>
  <c r="EC7"/>
  <c r="DY7"/>
  <c r="DX7"/>
  <c r="DV7"/>
  <c r="DU7"/>
  <c r="DS7"/>
  <c r="DR7"/>
  <c r="DP7"/>
  <c r="DO7"/>
  <c r="DE7"/>
  <c r="DD7"/>
  <c r="DK7"/>
  <c r="DJ7"/>
  <c r="DH7"/>
  <c r="DG7"/>
  <c r="DB7"/>
  <c r="DA7"/>
  <c r="CJ7"/>
  <c r="CI7"/>
  <c r="CG7"/>
  <c r="CF7"/>
  <c r="CD7"/>
  <c r="CC7"/>
  <c r="CA7"/>
  <c r="BZ7"/>
  <c r="BX7"/>
  <c r="BW7"/>
  <c r="BO7"/>
  <c r="BN7"/>
  <c r="BU7"/>
  <c r="BT7"/>
  <c r="BR7"/>
  <c r="BQ7"/>
  <c r="BJ7"/>
  <c r="BI7"/>
  <c r="AL7"/>
  <c r="AK7"/>
  <c r="AI7"/>
  <c r="AF7"/>
  <c r="AE7"/>
  <c r="AC7"/>
  <c r="AB7"/>
  <c r="Z7"/>
  <c r="Y7"/>
  <c r="W7"/>
  <c r="V7"/>
  <c r="T7"/>
  <c r="S7"/>
  <c r="Q7"/>
  <c r="P7"/>
  <c r="N7"/>
  <c r="M7"/>
  <c r="K7"/>
  <c r="J7"/>
  <c r="H7"/>
  <c r="G7"/>
  <c r="AR7"/>
  <c r="AQ7"/>
  <c r="AO7"/>
  <c r="AN7"/>
  <c r="DM18"/>
  <c r="BL18"/>
  <c r="E18"/>
  <c r="CX19"/>
  <c r="CX17"/>
  <c r="CX20" s="1"/>
  <c r="CU19"/>
  <c r="CU17"/>
  <c r="CU14" s="1"/>
  <c r="E19"/>
  <c r="EI12"/>
  <c r="EA12"/>
  <c r="DM12"/>
  <c r="BL12"/>
  <c r="E12"/>
  <c r="EI10"/>
  <c r="EA10"/>
  <c r="DM10"/>
  <c r="BL10"/>
  <c r="E10"/>
  <c r="EI13"/>
  <c r="EA13"/>
  <c r="DM13"/>
  <c r="BL13"/>
  <c r="E13"/>
  <c r="EI8"/>
  <c r="EA8"/>
  <c r="DM8"/>
  <c r="BL8"/>
  <c r="E8"/>
  <c r="H14"/>
  <c r="G14"/>
  <c r="EI19"/>
  <c r="EA19"/>
  <c r="DM19"/>
  <c r="BL19"/>
  <c r="EI15"/>
  <c r="EA15"/>
  <c r="EA14" s="1"/>
  <c r="DM15"/>
  <c r="BL15"/>
  <c r="E15"/>
  <c r="DM17"/>
  <c r="BL17"/>
  <c r="E17"/>
  <c r="BL16"/>
  <c r="EI16"/>
  <c r="DM16"/>
  <c r="E16"/>
  <c r="EA11"/>
  <c r="DM11"/>
  <c r="BL11"/>
  <c r="E11"/>
  <c r="EI9"/>
  <c r="EA9"/>
  <c r="DM9"/>
  <c r="BL9"/>
  <c r="E9"/>
  <c r="BL20" l="1"/>
  <c r="EI20"/>
  <c r="CX14"/>
  <c r="CU20"/>
  <c r="EA20"/>
  <c r="DM20"/>
  <c r="BL14"/>
  <c r="EI14"/>
  <c r="DM14"/>
  <c r="DM7"/>
  <c r="BL7"/>
  <c r="EI7"/>
  <c r="EA7"/>
  <c r="C18"/>
  <c r="E7"/>
  <c r="E20"/>
  <c r="C12"/>
  <c r="C17"/>
  <c r="E14"/>
  <c r="C13"/>
  <c r="C19"/>
  <c r="C10"/>
  <c r="C8"/>
  <c r="C15"/>
  <c r="C11"/>
  <c r="C16"/>
  <c r="C9"/>
  <c r="C20" l="1"/>
  <c r="C14"/>
  <c r="C7"/>
</calcChain>
</file>

<file path=xl/sharedStrings.xml><?xml version="1.0" encoding="utf-8"?>
<sst xmlns="http://schemas.openxmlformats.org/spreadsheetml/2006/main" count="788" uniqueCount="82">
  <si>
    <t>№ п/п</t>
  </si>
  <si>
    <t>оценка</t>
  </si>
  <si>
    <t>значение показателя</t>
  </si>
  <si>
    <t>рейтинг</t>
  </si>
  <si>
    <t>1. Оценка качества планирования расходов бюджета</t>
  </si>
  <si>
    <t>Наименование группы главных администраторов бюджетных средств / наименование главных администраторов бюджетных средств</t>
  </si>
  <si>
    <t>Р 1.1. Соблюдение сроков представления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</si>
  <si>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Р 1.2. Достоверность и полнота представленной в управление экономической политики администрации города Югорска информации, необходимой для разработки прогноза социально-экономического развития города</t>
  </si>
  <si>
    <t>Р 1.3. Наличие и качество муниципальных правовых актов ГРБС, регулирующих внутренние бюджетные процедуры</t>
  </si>
  <si>
    <t xml:space="preserve">Р 1.4. Соблюдение сроков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</si>
  <si>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 xml:space="preserve">Р 1.5. Качество представления ГАБС в департамент финансов документов и материалов, необходимых для составления проекта бюджета города, в соответствии с утвержденным Графиком </t>
  </si>
  <si>
    <t>Р 1.6. Соблюдение сроков представления обоснований бюджетных ассигнований на очередной финансовый год и плановый период в департамент финансов</t>
  </si>
  <si>
    <t>Р 1.7. Полнота и соответствие утверждённым формам обоснований бюджетных ассигнований на очередной финансовый год и плановый период, представленных в департамент финансов</t>
  </si>
  <si>
    <t>Р 1.8. Соответствие данных обоснований бюджетных ассигнований на очередной финансовый год и плановый период доведённым департаментом финансов предельным объёмам бюджетных ассигнований</t>
  </si>
  <si>
    <t>Р 1.9. Изменение доли бюджетных ассигнований на реализацию муниципальных программ города Югорска</t>
  </si>
  <si>
    <t>Р 1.10. 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управлении экономической политики администрации города Югорска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</si>
  <si>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Р 1.11. Доля проектов муниципальных программ города Югорска, проектов постановлений администрации города Югорска о внесении изменений в утвержденные муниципальные программы города Югорска, получивших в департаменте финансов положительное заключение при первичной экспертизе от общего количества проектов муниципальных программ города Югорска и проектов постановлений администрации города Югорска о внесении изменений в утвержденные муниципальные программы города Югорска</t>
  </si>
  <si>
    <t>Р 1.12. Качество планирования расходов: доля суммы изменений в сводную бюджетную роспись и бюджетную роспись ГРБС за счет перераспределения ассигнований внутри ГРБС</t>
  </si>
  <si>
    <t xml:space="preserve">Р 1.13. Соблюдение сроков представления ГРБС фрагментов реестров расходных обязательств в департамент финансов </t>
  </si>
  <si>
    <t>Р 1.14. Доля расходов ГРБС на оказание муниципальных услуг (выполнение работ) физическим и юридическим лицам, оказываемых в соответствии с муниципальными заданиями</t>
  </si>
  <si>
    <t>Р 1.15. Определение объема финансового обеспечения выполнения муниципальных заданий на оказание муниципальными учреждениями муниципальных услуг на основе нормативных затрат</t>
  </si>
  <si>
    <t>Р 1.16. Наличие результатов контроля за выполнением муниципальных заданий на предоставление муниципальных услуг (выполнение работ) юридическим и физическим лицам в соответствии с утвержденным порядком</t>
  </si>
  <si>
    <t>Р 1.17. Изучение мнения населения о качестве оказания муниципальных услуг (выполнения работ) в соответствии с установленным порядком</t>
  </si>
  <si>
    <t>Р 1.19. Проведение мониторинга качества финансового менеджмента, осуществляемого подведомственными ГРБС муниципальными учреждениями, в соответствии с утвержденным правовым актом ГРБС</t>
  </si>
  <si>
    <t>Р 1.20. Обеспечение открытости информации о ГРБС в отчетном году</t>
  </si>
  <si>
    <t>2. Оценка результатов исполнения бюджета</t>
  </si>
  <si>
    <t>Р 2.1. Соблюдение сроков представления утверждённой бюджетной росписи ГРБС в департамент финансов</t>
  </si>
  <si>
    <t xml:space="preserve">Р 2.2. Доля исполненных бюджетных ассигнований </t>
  </si>
  <si>
    <t>Р 2.3. Равномерность расходов</t>
  </si>
  <si>
    <t>Р 2.4. Соблюдение порядка составления и ведения кассового плана исполнения бюджета города Югорска</t>
  </si>
  <si>
    <t>Р 2.5. Качество планирования прогноза кассовых выплат</t>
  </si>
  <si>
    <t>Р 2.6. Соблюдение сроков представления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</si>
  <si>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>Р 2.7. Достоверность и полнота представленной в управление экономической политики администрации города Югорска информации, необходимой для составления итогов социально-экономического развития города Югорска в течение отчетного года</t>
  </si>
  <si>
    <t>Р 2.8. Доля выполненных целевых показателей муниципальных программ города Югорска, характеризующих результаты их реализации, от общего количества утвержденных целевых показателей муниципальных программ города Югорска</t>
  </si>
  <si>
    <t>Р 2.9. Удельный вес муниципальных учреждений, выполнивших и перевыполнивших муниципальное задание, в общем количестве муниципальных учреждений, которым доведены муниципальные задания</t>
  </si>
  <si>
    <t>Р 2.10. Удельный вес муниципальных услуг (работ), получивших по результатам оценки эффективности и результативности выполнения муниципального задания интерпретацию итоговой оценки "Муниципальное задание перевыполнено", "Муниципальное задание выполнено в полном объеме", в общем количестве муниципальных услуг (работ), оказываемых (выполняемых) подведомственными муниципальными бюджетными и автономными учреждениями</t>
  </si>
  <si>
    <t>Р 2.11. Удельный вес подведомственных муниципальных учреждений с долей доходов от приносящей доход деятельности в общей структуре доходов свыше 5%</t>
  </si>
  <si>
    <t xml:space="preserve">Р 2.12. Динамика объема доходов муниципальных бюджетных и автономных учреждений, подведомственных ГРБС, от приносящей доход деятельности </t>
  </si>
  <si>
    <t>Р 2.13. Динамика объема доходов муниципальных бюджетных и автономных учреждений, подведомственных ГРБС, от оказания платных услуг</t>
  </si>
  <si>
    <t>Р 2.14. Процент исполнения доходов, администрируемых ГАДБ</t>
  </si>
  <si>
    <t>Р 2.15. Доля дебиторской задолженности по доходам  ГАДБ без учета безвозмездных поступлений  в общем объёме доходов</t>
  </si>
  <si>
    <t>Р 2.16. Доля дебиторской задолженности по расходам в общем объёме расходов</t>
  </si>
  <si>
    <t>3. Оценка состояния учёта и отчётности</t>
  </si>
  <si>
    <t xml:space="preserve">Р 3.1. Соблюдение сроков формирования и представления в департамент финансов отчётности об исполнении бюджета </t>
  </si>
  <si>
    <t xml:space="preserve">Р 3.2. Качество представленной бюджетной отчетности </t>
  </si>
  <si>
    <t xml:space="preserve">Р 3.3. Соблюдение сроков представления в департамент финансов информаций, отчетов, аналитических данных по вопросам планирования и исполнения бюджета города </t>
  </si>
  <si>
    <t xml:space="preserve"> 3.4. Наличие ошибок, достоверность информаций, отчетов, аналитических данных по вопросам планирования и исполнения бюджета города, представленных в департамент финансов</t>
  </si>
  <si>
    <t>4. Оценка исполнения судебных актов</t>
  </si>
  <si>
    <t>Р 4.1. Наличие предъявленных к оплате за счёт средств местного бюджета судебных актов о возмещении ущерба в результате незаконных действий или бездействий ГАБС и (или) его должностных лиц</t>
  </si>
  <si>
    <t>Р 4.2. Доля исполненных ГАБС исполнительных документов в общем объёме предъявленных к взысканию исполнительных документов</t>
  </si>
  <si>
    <t>ГАБС, не имеющие подведомственную сеть учреждений, либо имеющие в подведомственности только муниципальные казенные учреждения</t>
  </si>
  <si>
    <t>Дума города Югорска</t>
  </si>
  <si>
    <t>Администрация города Югорска</t>
  </si>
  <si>
    <t>4</t>
  </si>
  <si>
    <t>МКУ "Централизованная бухгалтерия"</t>
  </si>
  <si>
    <t>МКУ "Служба обеспечения органов местного самоуправления"</t>
  </si>
  <si>
    <t xml:space="preserve">Департамент финансов </t>
  </si>
  <si>
    <t xml:space="preserve">Департамент жилищно-коммунального и строительного комплекса </t>
  </si>
  <si>
    <t>ГАБС, имеющие в подведомственности муниципальные бюджетные, автономные  и казенные учреждения</t>
  </si>
  <si>
    <t xml:space="preserve">Департамент муниципальной собственности и градостроительства </t>
  </si>
  <si>
    <t>8</t>
  </si>
  <si>
    <t xml:space="preserve">Управление образования </t>
  </si>
  <si>
    <t>9</t>
  </si>
  <si>
    <t xml:space="preserve">Управление культуры </t>
  </si>
  <si>
    <t>10</t>
  </si>
  <si>
    <t xml:space="preserve">Управление социальной политики </t>
  </si>
  <si>
    <t>5. Оценка кадрового потенциала экономических и бухгалтерских служб</t>
  </si>
  <si>
    <t>Р 5.1. Доля специалистов экономических и бухгалтерских служб, имеющих высшее образование, от общего количества специалистов экономических и бухгалтерских служб</t>
  </si>
  <si>
    <t>Р 5.2. Уровень укомплектованности кадрами экономических и бухгалтерских служб</t>
  </si>
  <si>
    <t>11</t>
  </si>
  <si>
    <t>Управление экономической политики (в отношении МАУ "Многофункциональный центр предоставления государственных и муниципальных услуг")</t>
  </si>
  <si>
    <t>-</t>
  </si>
  <si>
    <t>Р 2.17. Доля кредиторской задолженности по расходам в общем объёме расходов</t>
  </si>
  <si>
    <t>х</t>
  </si>
  <si>
    <t>7</t>
  </si>
  <si>
    <t>5</t>
  </si>
  <si>
    <t>Среднее значение по ГАБС</t>
  </si>
  <si>
    <t>Значения показателей и оценки показателей в баллах в разрезе главных администраторов бюджетных средств по мониторингу качества финансового менеджмента за 2015 год</t>
  </si>
  <si>
    <t>Итоговая балльная оценка качества финансового менеджмента (Gn)</t>
  </si>
  <si>
    <t>Рейтинговая оценка (R)</t>
  </si>
  <si>
    <t>оценка в баллах</t>
  </si>
  <si>
    <t>Приложение 1 к результатам Мониторинга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</si>
</sst>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8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/>
    <xf numFmtId="0" fontId="4" fillId="0" borderId="0" xfId="0" applyFont="1" applyFill="1"/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" fontId="4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166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/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164" fontId="4" fillId="0" borderId="0" xfId="0" applyNumberFormat="1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7" fillId="0" borderId="0" xfId="1" applyFont="1" applyFill="1" applyBorder="1" applyAlignment="1" applyProtection="1"/>
    <xf numFmtId="0" fontId="2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29"/>
  <sheetViews>
    <sheetView tabSelected="1" topLeftCell="DN1" zoomScaleNormal="100" workbookViewId="0">
      <selection activeCell="DT8" sqref="DT8"/>
    </sheetView>
  </sheetViews>
  <sheetFormatPr defaultRowHeight="15"/>
  <cols>
    <col min="1" max="1" width="3.85546875" style="5" customWidth="1"/>
    <col min="2" max="2" width="41" style="5" customWidth="1"/>
    <col min="3" max="3" width="10.140625" style="5" customWidth="1"/>
    <col min="4" max="4" width="9.28515625" style="10" customWidth="1"/>
    <col min="5" max="5" width="9.7109375" style="5" customWidth="1"/>
    <col min="6" max="6" width="9.28515625" style="10" customWidth="1"/>
    <col min="7" max="7" width="11.7109375" style="5" customWidth="1"/>
    <col min="8" max="8" width="8.5703125" style="5" customWidth="1"/>
    <col min="9" max="9" width="9.42578125" style="5" customWidth="1"/>
    <col min="10" max="10" width="10.85546875" style="5" customWidth="1"/>
    <col min="11" max="11" width="8.7109375" style="5" customWidth="1"/>
    <col min="12" max="12" width="10" style="5" customWidth="1"/>
    <col min="13" max="13" width="11" style="5" customWidth="1"/>
    <col min="14" max="14" width="8.28515625" style="5" customWidth="1"/>
    <col min="15" max="15" width="8.5703125" style="5" customWidth="1"/>
    <col min="16" max="17" width="11.28515625" style="5" customWidth="1"/>
    <col min="18" max="18" width="10.85546875" style="5" customWidth="1"/>
    <col min="19" max="19" width="11.85546875" style="5" customWidth="1"/>
    <col min="20" max="20" width="8.42578125" style="5" customWidth="1"/>
    <col min="21" max="21" width="8.28515625" style="5" customWidth="1"/>
    <col min="22" max="22" width="11.7109375" style="5" customWidth="1"/>
    <col min="23" max="23" width="8.7109375" style="5" customWidth="1"/>
    <col min="24" max="24" width="9.5703125" style="5" customWidth="1"/>
    <col min="25" max="25" width="11.140625" style="5" customWidth="1"/>
    <col min="26" max="26" width="9" style="5" customWidth="1"/>
    <col min="27" max="27" width="9.42578125" style="5" customWidth="1"/>
    <col min="28" max="28" width="11.140625" style="5" customWidth="1"/>
    <col min="29" max="29" width="8.42578125" style="5" customWidth="1"/>
    <col min="30" max="30" width="9.42578125" style="5" customWidth="1"/>
    <col min="31" max="31" width="11.28515625" style="5" customWidth="1"/>
    <col min="32" max="32" width="8.7109375" style="5" customWidth="1"/>
    <col min="33" max="33" width="8.28515625" style="5" customWidth="1"/>
    <col min="34" max="34" width="24" style="5" customWidth="1"/>
    <col min="35" max="35" width="22.28515625" style="5" customWidth="1"/>
    <col min="36" max="36" width="22" style="5" customWidth="1"/>
    <col min="37" max="37" width="23.28515625" style="5" customWidth="1"/>
    <col min="38" max="38" width="20.140625" style="5" customWidth="1"/>
    <col min="39" max="39" width="19.5703125" style="5" customWidth="1"/>
    <col min="40" max="40" width="11.140625" style="5" customWidth="1"/>
    <col min="41" max="41" width="9.28515625" style="5" customWidth="1"/>
    <col min="42" max="42" width="8.42578125" style="5" customWidth="1"/>
    <col min="43" max="43" width="10.5703125" style="5" customWidth="1"/>
    <col min="44" max="44" width="8.5703125" style="5" customWidth="1"/>
    <col min="45" max="45" width="8.140625" style="5" customWidth="1"/>
    <col min="46" max="46" width="11.5703125" style="5" customWidth="1"/>
    <col min="47" max="47" width="8.42578125" style="5" customWidth="1"/>
    <col min="48" max="48" width="9.140625" style="5" customWidth="1"/>
    <col min="49" max="49" width="11.85546875" style="5" customWidth="1"/>
    <col min="50" max="50" width="8.42578125" style="5" customWidth="1"/>
    <col min="51" max="51" width="10.140625" style="5" customWidth="1"/>
    <col min="52" max="52" width="13" style="5" customWidth="1"/>
    <col min="53" max="53" width="8.5703125" style="5" customWidth="1"/>
    <col min="54" max="54" width="8.7109375" style="5" customWidth="1"/>
    <col min="55" max="55" width="12.140625" style="5" customWidth="1"/>
    <col min="56" max="56" width="8.5703125" style="5" customWidth="1"/>
    <col min="57" max="57" width="8" style="5" customWidth="1"/>
    <col min="58" max="58" width="12.140625" style="5" customWidth="1"/>
    <col min="59" max="60" width="9.28515625" style="5" customWidth="1"/>
    <col min="61" max="61" width="10.5703125" style="5" customWidth="1"/>
    <col min="62" max="62" width="8.7109375" style="5" customWidth="1"/>
    <col min="63" max="63" width="7" style="5" customWidth="1"/>
    <col min="64" max="64" width="9" style="5" customWidth="1"/>
    <col min="65" max="65" width="9.5703125" style="5" customWidth="1"/>
    <col min="66" max="66" width="11.5703125" style="5" customWidth="1"/>
    <col min="67" max="67" width="8.7109375" style="5" customWidth="1"/>
    <col min="68" max="68" width="6.7109375" style="5" customWidth="1"/>
    <col min="69" max="69" width="11.28515625" style="5" customWidth="1"/>
    <col min="70" max="70" width="7.42578125" style="5" customWidth="1"/>
    <col min="71" max="71" width="6.85546875" style="5" customWidth="1"/>
    <col min="72" max="72" width="12" style="5" customWidth="1"/>
    <col min="73" max="73" width="9.28515625" style="5" customWidth="1"/>
    <col min="74" max="74" width="8.85546875" style="5" customWidth="1"/>
    <col min="75" max="75" width="12.140625" style="5" customWidth="1"/>
    <col min="76" max="76" width="9" style="5" customWidth="1"/>
    <col min="77" max="77" width="8.28515625" style="5" customWidth="1"/>
    <col min="78" max="78" width="12.28515625" style="5" customWidth="1"/>
    <col min="79" max="79" width="9.140625" style="5" customWidth="1"/>
    <col min="80" max="80" width="7.85546875" style="5" customWidth="1"/>
    <col min="81" max="81" width="10.5703125" style="5" customWidth="1"/>
    <col min="82" max="82" width="9.28515625" style="5" customWidth="1"/>
    <col min="83" max="83" width="12.28515625" style="5" customWidth="1"/>
    <col min="84" max="84" width="13.140625" style="5" customWidth="1"/>
    <col min="85" max="85" width="10.42578125" style="5" customWidth="1"/>
    <col min="86" max="86" width="9" style="5" customWidth="1"/>
    <col min="87" max="87" width="12.5703125" style="5" customWidth="1"/>
    <col min="88" max="88" width="10.28515625" style="5" customWidth="1"/>
    <col min="89" max="89" width="9.28515625" style="5" customWidth="1"/>
    <col min="90" max="90" width="11" style="5" customWidth="1"/>
    <col min="91" max="91" width="8.85546875" style="5" customWidth="1"/>
    <col min="92" max="92" width="10.85546875" style="5" customWidth="1"/>
    <col min="93" max="93" width="19.85546875" style="5" customWidth="1"/>
    <col min="94" max="94" width="18.28515625" style="5" customWidth="1"/>
    <col min="95" max="95" width="19.5703125" style="5" customWidth="1"/>
    <col min="96" max="96" width="11.85546875" style="5" customWidth="1"/>
    <col min="97" max="97" width="9.140625" style="5" customWidth="1"/>
    <col min="98" max="98" width="8.28515625" style="5" customWidth="1"/>
    <col min="99" max="99" width="12" style="5" customWidth="1"/>
    <col min="100" max="101" width="8.85546875" style="5" customWidth="1"/>
    <col min="102" max="102" width="11.42578125" style="5" customWidth="1"/>
    <col min="103" max="104" width="8.5703125" style="5" customWidth="1"/>
    <col min="105" max="105" width="10.85546875" style="5" customWidth="1"/>
    <col min="106" max="106" width="8.5703125" style="5" customWidth="1"/>
    <col min="107" max="107" width="4.7109375" style="5" customWidth="1"/>
    <col min="108" max="108" width="10.7109375" style="5" customWidth="1"/>
    <col min="109" max="109" width="8.28515625" style="5" customWidth="1"/>
    <col min="110" max="110" width="5.28515625" style="5" customWidth="1"/>
    <col min="111" max="111" width="10.5703125" style="5" customWidth="1"/>
    <col min="112" max="112" width="8.5703125" style="5" customWidth="1"/>
    <col min="113" max="113" width="4.85546875" style="5" customWidth="1"/>
    <col min="114" max="114" width="11.140625" style="5" customWidth="1"/>
    <col min="115" max="115" width="9" style="5" customWidth="1"/>
    <col min="116" max="116" width="5.42578125" style="5" customWidth="1"/>
    <col min="117" max="117" width="9.7109375" style="5" customWidth="1"/>
    <col min="118" max="118" width="9.28515625" style="5" customWidth="1"/>
    <col min="119" max="119" width="11.28515625" style="5" customWidth="1"/>
    <col min="120" max="120" width="8.28515625" style="5" customWidth="1"/>
    <col min="121" max="121" width="7.42578125" style="5" customWidth="1"/>
    <col min="122" max="122" width="10.7109375" style="5" customWidth="1"/>
    <col min="123" max="123" width="8.5703125" style="5" customWidth="1"/>
    <col min="124" max="124" width="6.42578125" style="5" customWidth="1"/>
    <col min="125" max="125" width="11.28515625" style="5" customWidth="1"/>
    <col min="126" max="126" width="8.85546875" style="5" customWidth="1"/>
    <col min="127" max="127" width="6.28515625" style="5" customWidth="1"/>
    <col min="128" max="128" width="10.5703125" style="5" customWidth="1"/>
    <col min="129" max="129" width="8.42578125" style="5" customWidth="1"/>
    <col min="130" max="130" width="6.7109375" style="5" customWidth="1"/>
    <col min="131" max="131" width="9" style="5" customWidth="1"/>
    <col min="132" max="132" width="9.140625" style="5" customWidth="1"/>
    <col min="133" max="133" width="10.85546875" style="5" customWidth="1"/>
    <col min="134" max="134" width="8.7109375" style="5" customWidth="1"/>
    <col min="135" max="135" width="7.42578125" style="5" customWidth="1"/>
    <col min="136" max="136" width="10.7109375" style="5" customWidth="1"/>
    <col min="137" max="137" width="8.5703125" style="5" customWidth="1"/>
    <col min="138" max="138" width="7.85546875" style="5" customWidth="1"/>
    <col min="139" max="139" width="9" style="5" customWidth="1"/>
    <col min="140" max="140" width="9.28515625" style="5" customWidth="1"/>
    <col min="141" max="141" width="10.85546875" style="5" customWidth="1"/>
    <col min="142" max="142" width="8.28515625" style="5" customWidth="1"/>
    <col min="143" max="143" width="9.28515625" style="5" customWidth="1"/>
    <col min="144" max="144" width="11" style="5" customWidth="1"/>
    <col min="145" max="145" width="8.42578125" style="5" customWidth="1"/>
    <col min="146" max="146" width="8.28515625" style="5" customWidth="1"/>
    <col min="147" max="16384" width="9.140625" style="5"/>
  </cols>
  <sheetData>
    <row r="1" spans="1:146">
      <c r="H1" s="46" t="s">
        <v>81</v>
      </c>
      <c r="I1" s="46"/>
      <c r="J1" s="46"/>
      <c r="K1" s="46"/>
      <c r="L1" s="46"/>
    </row>
    <row r="2" spans="1:146" ht="25.5" customHeight="1">
      <c r="B2" s="39"/>
      <c r="C2" s="47" t="s">
        <v>77</v>
      </c>
      <c r="D2" s="47"/>
      <c r="E2" s="47"/>
      <c r="F2" s="47"/>
      <c r="G2" s="47"/>
      <c r="H2" s="47"/>
      <c r="I2" s="47"/>
      <c r="J2" s="47"/>
      <c r="K2" s="47"/>
      <c r="L2" s="47"/>
    </row>
    <row r="3" spans="1:146" ht="9" customHeight="1"/>
    <row r="4" spans="1:146" ht="117.75" customHeight="1">
      <c r="A4" s="40" t="s">
        <v>0</v>
      </c>
      <c r="B4" s="40" t="s">
        <v>5</v>
      </c>
      <c r="C4" s="41" t="s">
        <v>78</v>
      </c>
      <c r="D4" s="43" t="s">
        <v>79</v>
      </c>
      <c r="E4" s="44" t="s">
        <v>4</v>
      </c>
      <c r="F4" s="45"/>
      <c r="G4" s="42" t="s">
        <v>6</v>
      </c>
      <c r="H4" s="42"/>
      <c r="I4" s="42"/>
      <c r="J4" s="42" t="s">
        <v>7</v>
      </c>
      <c r="K4" s="42"/>
      <c r="L4" s="42"/>
      <c r="M4" s="42" t="s">
        <v>8</v>
      </c>
      <c r="N4" s="42"/>
      <c r="O4" s="42"/>
      <c r="P4" s="42" t="s">
        <v>9</v>
      </c>
      <c r="Q4" s="42"/>
      <c r="R4" s="42"/>
      <c r="S4" s="42" t="s">
        <v>10</v>
      </c>
      <c r="T4" s="42"/>
      <c r="U4" s="42"/>
      <c r="V4" s="42" t="s">
        <v>11</v>
      </c>
      <c r="W4" s="42"/>
      <c r="X4" s="42"/>
      <c r="Y4" s="42" t="s">
        <v>12</v>
      </c>
      <c r="Z4" s="42"/>
      <c r="AA4" s="42"/>
      <c r="AB4" s="42" t="s">
        <v>13</v>
      </c>
      <c r="AC4" s="42"/>
      <c r="AD4" s="42"/>
      <c r="AE4" s="42" t="s">
        <v>14</v>
      </c>
      <c r="AF4" s="42"/>
      <c r="AG4" s="42"/>
      <c r="AH4" s="42" t="s">
        <v>15</v>
      </c>
      <c r="AI4" s="42"/>
      <c r="AJ4" s="42"/>
      <c r="AK4" s="42" t="s">
        <v>16</v>
      </c>
      <c r="AL4" s="42"/>
      <c r="AM4" s="42"/>
      <c r="AN4" s="42" t="s">
        <v>17</v>
      </c>
      <c r="AO4" s="42"/>
      <c r="AP4" s="42"/>
      <c r="AQ4" s="42" t="s">
        <v>18</v>
      </c>
      <c r="AR4" s="42"/>
      <c r="AS4" s="42"/>
      <c r="AT4" s="42" t="s">
        <v>19</v>
      </c>
      <c r="AU4" s="42"/>
      <c r="AV4" s="42"/>
      <c r="AW4" s="42" t="s">
        <v>20</v>
      </c>
      <c r="AX4" s="42"/>
      <c r="AY4" s="42"/>
      <c r="AZ4" s="42" t="s">
        <v>21</v>
      </c>
      <c r="BA4" s="42"/>
      <c r="BB4" s="42"/>
      <c r="BC4" s="42" t="s">
        <v>22</v>
      </c>
      <c r="BD4" s="42"/>
      <c r="BE4" s="42"/>
      <c r="BF4" s="42" t="s">
        <v>23</v>
      </c>
      <c r="BG4" s="42"/>
      <c r="BH4" s="42"/>
      <c r="BI4" s="42" t="s">
        <v>24</v>
      </c>
      <c r="BJ4" s="42"/>
      <c r="BK4" s="42"/>
      <c r="BL4" s="44" t="s">
        <v>25</v>
      </c>
      <c r="BM4" s="45"/>
      <c r="BN4" s="42" t="s">
        <v>26</v>
      </c>
      <c r="BO4" s="42"/>
      <c r="BP4" s="42"/>
      <c r="BQ4" s="42" t="s">
        <v>27</v>
      </c>
      <c r="BR4" s="42"/>
      <c r="BS4" s="42"/>
      <c r="BT4" s="42" t="s">
        <v>28</v>
      </c>
      <c r="BU4" s="42"/>
      <c r="BV4" s="42"/>
      <c r="BW4" s="42" t="s">
        <v>29</v>
      </c>
      <c r="BX4" s="42"/>
      <c r="BY4" s="42"/>
      <c r="BZ4" s="42" t="s">
        <v>30</v>
      </c>
      <c r="CA4" s="42"/>
      <c r="CB4" s="42"/>
      <c r="CC4" s="42" t="s">
        <v>31</v>
      </c>
      <c r="CD4" s="42"/>
      <c r="CE4" s="42"/>
      <c r="CF4" s="42" t="s">
        <v>32</v>
      </c>
      <c r="CG4" s="42"/>
      <c r="CH4" s="42"/>
      <c r="CI4" s="42" t="s">
        <v>33</v>
      </c>
      <c r="CJ4" s="42"/>
      <c r="CK4" s="42"/>
      <c r="CL4" s="42" t="s">
        <v>34</v>
      </c>
      <c r="CM4" s="42"/>
      <c r="CN4" s="42"/>
      <c r="CO4" s="42" t="s">
        <v>35</v>
      </c>
      <c r="CP4" s="42"/>
      <c r="CQ4" s="42"/>
      <c r="CR4" s="42" t="s">
        <v>36</v>
      </c>
      <c r="CS4" s="42"/>
      <c r="CT4" s="42"/>
      <c r="CU4" s="42" t="s">
        <v>37</v>
      </c>
      <c r="CV4" s="42"/>
      <c r="CW4" s="42"/>
      <c r="CX4" s="42" t="s">
        <v>38</v>
      </c>
      <c r="CY4" s="42"/>
      <c r="CZ4" s="42"/>
      <c r="DA4" s="42" t="s">
        <v>39</v>
      </c>
      <c r="DB4" s="42"/>
      <c r="DC4" s="42"/>
      <c r="DD4" s="42" t="s">
        <v>40</v>
      </c>
      <c r="DE4" s="42"/>
      <c r="DF4" s="42"/>
      <c r="DG4" s="42" t="s">
        <v>41</v>
      </c>
      <c r="DH4" s="42"/>
      <c r="DI4" s="42"/>
      <c r="DJ4" s="42" t="s">
        <v>72</v>
      </c>
      <c r="DK4" s="42"/>
      <c r="DL4" s="42"/>
      <c r="DM4" s="44" t="s">
        <v>42</v>
      </c>
      <c r="DN4" s="45"/>
      <c r="DO4" s="42" t="s">
        <v>43</v>
      </c>
      <c r="DP4" s="42"/>
      <c r="DQ4" s="42"/>
      <c r="DR4" s="42" t="s">
        <v>44</v>
      </c>
      <c r="DS4" s="42"/>
      <c r="DT4" s="42"/>
      <c r="DU4" s="42" t="s">
        <v>45</v>
      </c>
      <c r="DV4" s="42"/>
      <c r="DW4" s="42"/>
      <c r="DX4" s="42" t="s">
        <v>46</v>
      </c>
      <c r="DY4" s="42"/>
      <c r="DZ4" s="42"/>
      <c r="EA4" s="44" t="s">
        <v>47</v>
      </c>
      <c r="EB4" s="45"/>
      <c r="EC4" s="42" t="s">
        <v>48</v>
      </c>
      <c r="ED4" s="42"/>
      <c r="EE4" s="42"/>
      <c r="EF4" s="42" t="s">
        <v>49</v>
      </c>
      <c r="EG4" s="42"/>
      <c r="EH4" s="42"/>
      <c r="EI4" s="44" t="s">
        <v>66</v>
      </c>
      <c r="EJ4" s="45"/>
      <c r="EK4" s="42" t="s">
        <v>67</v>
      </c>
      <c r="EL4" s="42"/>
      <c r="EM4" s="42"/>
      <c r="EN4" s="42" t="s">
        <v>68</v>
      </c>
      <c r="EO4" s="42"/>
      <c r="EP4" s="42"/>
    </row>
    <row r="5" spans="1:146" ht="29.25" customHeight="1">
      <c r="A5" s="40"/>
      <c r="B5" s="40"/>
      <c r="C5" s="41"/>
      <c r="D5" s="43"/>
      <c r="E5" s="11" t="s">
        <v>80</v>
      </c>
      <c r="F5" s="25" t="s">
        <v>3</v>
      </c>
      <c r="G5" s="8" t="s">
        <v>2</v>
      </c>
      <c r="H5" s="8" t="s">
        <v>80</v>
      </c>
      <c r="I5" s="8" t="s">
        <v>3</v>
      </c>
      <c r="J5" s="8" t="s">
        <v>2</v>
      </c>
      <c r="K5" s="8" t="s">
        <v>80</v>
      </c>
      <c r="L5" s="8" t="s">
        <v>3</v>
      </c>
      <c r="M5" s="8" t="s">
        <v>2</v>
      </c>
      <c r="N5" s="8" t="s">
        <v>80</v>
      </c>
      <c r="O5" s="8" t="s">
        <v>3</v>
      </c>
      <c r="P5" s="8" t="s">
        <v>2</v>
      </c>
      <c r="Q5" s="8" t="s">
        <v>80</v>
      </c>
      <c r="R5" s="8" t="s">
        <v>3</v>
      </c>
      <c r="S5" s="8" t="s">
        <v>2</v>
      </c>
      <c r="T5" s="8" t="s">
        <v>80</v>
      </c>
      <c r="U5" s="8" t="s">
        <v>3</v>
      </c>
      <c r="V5" s="8" t="s">
        <v>2</v>
      </c>
      <c r="W5" s="8" t="s">
        <v>80</v>
      </c>
      <c r="X5" s="8" t="s">
        <v>3</v>
      </c>
      <c r="Y5" s="8" t="s">
        <v>2</v>
      </c>
      <c r="Z5" s="8" t="s">
        <v>80</v>
      </c>
      <c r="AA5" s="8" t="s">
        <v>3</v>
      </c>
      <c r="AB5" s="8" t="s">
        <v>2</v>
      </c>
      <c r="AC5" s="8" t="s">
        <v>80</v>
      </c>
      <c r="AD5" s="8" t="s">
        <v>3</v>
      </c>
      <c r="AE5" s="8" t="s">
        <v>2</v>
      </c>
      <c r="AF5" s="8" t="s">
        <v>80</v>
      </c>
      <c r="AG5" s="8" t="s">
        <v>3</v>
      </c>
      <c r="AH5" s="8" t="s">
        <v>2</v>
      </c>
      <c r="AI5" s="8" t="s">
        <v>80</v>
      </c>
      <c r="AJ5" s="8" t="s">
        <v>3</v>
      </c>
      <c r="AK5" s="8" t="s">
        <v>2</v>
      </c>
      <c r="AL5" s="8" t="s">
        <v>80</v>
      </c>
      <c r="AM5" s="8" t="s">
        <v>3</v>
      </c>
      <c r="AN5" s="8" t="s">
        <v>2</v>
      </c>
      <c r="AO5" s="8" t="s">
        <v>80</v>
      </c>
      <c r="AP5" s="8" t="s">
        <v>3</v>
      </c>
      <c r="AQ5" s="8" t="s">
        <v>2</v>
      </c>
      <c r="AR5" s="8" t="s">
        <v>80</v>
      </c>
      <c r="AS5" s="8" t="s">
        <v>3</v>
      </c>
      <c r="AT5" s="8" t="s">
        <v>2</v>
      </c>
      <c r="AU5" s="8" t="s">
        <v>80</v>
      </c>
      <c r="AV5" s="8" t="s">
        <v>3</v>
      </c>
      <c r="AW5" s="8" t="s">
        <v>2</v>
      </c>
      <c r="AX5" s="8" t="s">
        <v>80</v>
      </c>
      <c r="AY5" s="8" t="s">
        <v>3</v>
      </c>
      <c r="AZ5" s="8" t="s">
        <v>2</v>
      </c>
      <c r="BA5" s="8" t="s">
        <v>80</v>
      </c>
      <c r="BB5" s="8" t="s">
        <v>3</v>
      </c>
      <c r="BC5" s="8" t="s">
        <v>2</v>
      </c>
      <c r="BD5" s="8" t="s">
        <v>80</v>
      </c>
      <c r="BE5" s="8" t="s">
        <v>3</v>
      </c>
      <c r="BF5" s="8" t="s">
        <v>2</v>
      </c>
      <c r="BG5" s="8" t="s">
        <v>80</v>
      </c>
      <c r="BH5" s="8" t="s">
        <v>3</v>
      </c>
      <c r="BI5" s="8" t="s">
        <v>2</v>
      </c>
      <c r="BJ5" s="8" t="s">
        <v>80</v>
      </c>
      <c r="BK5" s="8" t="s">
        <v>3</v>
      </c>
      <c r="BL5" s="11" t="s">
        <v>80</v>
      </c>
      <c r="BM5" s="11" t="s">
        <v>3</v>
      </c>
      <c r="BN5" s="8" t="s">
        <v>2</v>
      </c>
      <c r="BO5" s="8" t="s">
        <v>80</v>
      </c>
      <c r="BP5" s="8" t="s">
        <v>3</v>
      </c>
      <c r="BQ5" s="8" t="s">
        <v>2</v>
      </c>
      <c r="BR5" s="8" t="s">
        <v>1</v>
      </c>
      <c r="BS5" s="8" t="s">
        <v>3</v>
      </c>
      <c r="BT5" s="8" t="s">
        <v>2</v>
      </c>
      <c r="BU5" s="8" t="s">
        <v>80</v>
      </c>
      <c r="BV5" s="8" t="s">
        <v>3</v>
      </c>
      <c r="BW5" s="8" t="s">
        <v>2</v>
      </c>
      <c r="BX5" s="8" t="s">
        <v>80</v>
      </c>
      <c r="BY5" s="8" t="s">
        <v>3</v>
      </c>
      <c r="BZ5" s="8" t="s">
        <v>2</v>
      </c>
      <c r="CA5" s="8" t="s">
        <v>80</v>
      </c>
      <c r="CB5" s="8" t="s">
        <v>3</v>
      </c>
      <c r="CC5" s="8" t="s">
        <v>2</v>
      </c>
      <c r="CD5" s="8" t="s">
        <v>80</v>
      </c>
      <c r="CE5" s="8" t="s">
        <v>3</v>
      </c>
      <c r="CF5" s="8" t="s">
        <v>2</v>
      </c>
      <c r="CG5" s="8" t="s">
        <v>80</v>
      </c>
      <c r="CH5" s="8" t="s">
        <v>3</v>
      </c>
      <c r="CI5" s="8" t="s">
        <v>2</v>
      </c>
      <c r="CJ5" s="8" t="s">
        <v>80</v>
      </c>
      <c r="CK5" s="8" t="s">
        <v>3</v>
      </c>
      <c r="CL5" s="8" t="s">
        <v>2</v>
      </c>
      <c r="CM5" s="8" t="s">
        <v>80</v>
      </c>
      <c r="CN5" s="8" t="s">
        <v>3</v>
      </c>
      <c r="CO5" s="8" t="s">
        <v>2</v>
      </c>
      <c r="CP5" s="8" t="s">
        <v>80</v>
      </c>
      <c r="CQ5" s="8" t="s">
        <v>3</v>
      </c>
      <c r="CR5" s="8" t="s">
        <v>2</v>
      </c>
      <c r="CS5" s="8" t="s">
        <v>80</v>
      </c>
      <c r="CT5" s="8" t="s">
        <v>3</v>
      </c>
      <c r="CU5" s="8" t="s">
        <v>2</v>
      </c>
      <c r="CV5" s="8" t="s">
        <v>80</v>
      </c>
      <c r="CW5" s="8" t="s">
        <v>3</v>
      </c>
      <c r="CX5" s="8" t="s">
        <v>2</v>
      </c>
      <c r="CY5" s="8" t="s">
        <v>80</v>
      </c>
      <c r="CZ5" s="8" t="s">
        <v>3</v>
      </c>
      <c r="DA5" s="8" t="s">
        <v>2</v>
      </c>
      <c r="DB5" s="8" t="s">
        <v>80</v>
      </c>
      <c r="DC5" s="8" t="s">
        <v>3</v>
      </c>
      <c r="DD5" s="8" t="s">
        <v>2</v>
      </c>
      <c r="DE5" s="8" t="s">
        <v>80</v>
      </c>
      <c r="DF5" s="8" t="s">
        <v>3</v>
      </c>
      <c r="DG5" s="8" t="s">
        <v>2</v>
      </c>
      <c r="DH5" s="8" t="s">
        <v>80</v>
      </c>
      <c r="DI5" s="8" t="s">
        <v>3</v>
      </c>
      <c r="DJ5" s="8" t="s">
        <v>2</v>
      </c>
      <c r="DK5" s="8" t="s">
        <v>80</v>
      </c>
      <c r="DL5" s="8" t="s">
        <v>3</v>
      </c>
      <c r="DM5" s="11" t="s">
        <v>80</v>
      </c>
      <c r="DN5" s="11" t="s">
        <v>3</v>
      </c>
      <c r="DO5" s="8" t="s">
        <v>2</v>
      </c>
      <c r="DP5" s="8" t="s">
        <v>80</v>
      </c>
      <c r="DQ5" s="8" t="s">
        <v>3</v>
      </c>
      <c r="DR5" s="8" t="s">
        <v>2</v>
      </c>
      <c r="DS5" s="8" t="s">
        <v>80</v>
      </c>
      <c r="DT5" s="8" t="s">
        <v>3</v>
      </c>
      <c r="DU5" s="8" t="s">
        <v>2</v>
      </c>
      <c r="DV5" s="8" t="s">
        <v>80</v>
      </c>
      <c r="DW5" s="8" t="s">
        <v>3</v>
      </c>
      <c r="DX5" s="8" t="s">
        <v>2</v>
      </c>
      <c r="DY5" s="8" t="s">
        <v>80</v>
      </c>
      <c r="DZ5" s="8" t="s">
        <v>3</v>
      </c>
      <c r="EA5" s="11" t="s">
        <v>80</v>
      </c>
      <c r="EB5" s="11" t="s">
        <v>3</v>
      </c>
      <c r="EC5" s="8" t="s">
        <v>2</v>
      </c>
      <c r="ED5" s="8" t="s">
        <v>80</v>
      </c>
      <c r="EE5" s="8" t="s">
        <v>3</v>
      </c>
      <c r="EF5" s="8" t="s">
        <v>2</v>
      </c>
      <c r="EG5" s="8" t="s">
        <v>80</v>
      </c>
      <c r="EH5" s="8" t="s">
        <v>3</v>
      </c>
      <c r="EI5" s="11" t="s">
        <v>80</v>
      </c>
      <c r="EJ5" s="11" t="s">
        <v>3</v>
      </c>
      <c r="EK5" s="8" t="s">
        <v>2</v>
      </c>
      <c r="EL5" s="8" t="s">
        <v>80</v>
      </c>
      <c r="EM5" s="8" t="s">
        <v>3</v>
      </c>
      <c r="EN5" s="8" t="s">
        <v>2</v>
      </c>
      <c r="EO5" s="8" t="s">
        <v>80</v>
      </c>
      <c r="EP5" s="8" t="s">
        <v>3</v>
      </c>
    </row>
    <row r="6" spans="1:146" s="4" customFormat="1" ht="9" customHeight="1">
      <c r="A6" s="2">
        <v>1</v>
      </c>
      <c r="B6" s="2">
        <v>2</v>
      </c>
      <c r="C6" s="2">
        <v>3</v>
      </c>
      <c r="D6" s="12">
        <v>4</v>
      </c>
      <c r="E6" s="2">
        <v>5</v>
      </c>
      <c r="F6" s="1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  <c r="L6" s="2">
        <v>12</v>
      </c>
      <c r="M6" s="2">
        <v>13</v>
      </c>
      <c r="N6" s="2">
        <v>14</v>
      </c>
      <c r="O6" s="2">
        <v>15</v>
      </c>
      <c r="P6" s="2">
        <v>16</v>
      </c>
      <c r="Q6" s="2">
        <v>17</v>
      </c>
      <c r="R6" s="2">
        <v>18</v>
      </c>
      <c r="S6" s="2">
        <v>19</v>
      </c>
      <c r="T6" s="2">
        <v>20</v>
      </c>
      <c r="U6" s="2">
        <v>21</v>
      </c>
      <c r="V6" s="2">
        <v>22</v>
      </c>
      <c r="W6" s="2">
        <v>23</v>
      </c>
      <c r="X6" s="2">
        <v>24</v>
      </c>
      <c r="Y6" s="2">
        <v>25</v>
      </c>
      <c r="Z6" s="2">
        <v>26</v>
      </c>
      <c r="AA6" s="2">
        <v>27</v>
      </c>
      <c r="AB6" s="2">
        <v>28</v>
      </c>
      <c r="AC6" s="2">
        <v>29</v>
      </c>
      <c r="AD6" s="2">
        <v>30</v>
      </c>
      <c r="AE6" s="2">
        <v>31</v>
      </c>
      <c r="AF6" s="2">
        <v>32</v>
      </c>
      <c r="AG6" s="2">
        <v>33</v>
      </c>
      <c r="AH6" s="2">
        <v>34</v>
      </c>
      <c r="AI6" s="2">
        <v>35</v>
      </c>
      <c r="AJ6" s="2">
        <v>36</v>
      </c>
      <c r="AK6" s="2">
        <v>37</v>
      </c>
      <c r="AL6" s="2">
        <v>38</v>
      </c>
      <c r="AM6" s="2">
        <v>39</v>
      </c>
      <c r="AN6" s="2">
        <v>40</v>
      </c>
      <c r="AO6" s="2">
        <v>41</v>
      </c>
      <c r="AP6" s="2">
        <v>42</v>
      </c>
      <c r="AQ6" s="2">
        <v>43</v>
      </c>
      <c r="AR6" s="2">
        <v>44</v>
      </c>
      <c r="AS6" s="2">
        <v>45</v>
      </c>
      <c r="AT6" s="2">
        <v>46</v>
      </c>
      <c r="AU6" s="2">
        <v>47</v>
      </c>
      <c r="AV6" s="2">
        <v>48</v>
      </c>
      <c r="AW6" s="2">
        <v>49</v>
      </c>
      <c r="AX6" s="2">
        <v>50</v>
      </c>
      <c r="AY6" s="2">
        <v>51</v>
      </c>
      <c r="AZ6" s="2">
        <v>52</v>
      </c>
      <c r="BA6" s="2">
        <v>53</v>
      </c>
      <c r="BB6" s="2">
        <v>54</v>
      </c>
      <c r="BC6" s="2">
        <v>55</v>
      </c>
      <c r="BD6" s="2">
        <v>56</v>
      </c>
      <c r="BE6" s="2">
        <v>57</v>
      </c>
      <c r="BF6" s="2">
        <v>58</v>
      </c>
      <c r="BG6" s="2">
        <v>59</v>
      </c>
      <c r="BH6" s="2">
        <v>60</v>
      </c>
      <c r="BI6" s="2">
        <v>61</v>
      </c>
      <c r="BJ6" s="2">
        <v>62</v>
      </c>
      <c r="BK6" s="2">
        <v>63</v>
      </c>
      <c r="BL6" s="2">
        <v>64</v>
      </c>
      <c r="BM6" s="2">
        <v>65</v>
      </c>
      <c r="BN6" s="2">
        <v>66</v>
      </c>
      <c r="BO6" s="2">
        <v>67</v>
      </c>
      <c r="BP6" s="2">
        <v>68</v>
      </c>
      <c r="BQ6" s="2">
        <v>69</v>
      </c>
      <c r="BR6" s="2">
        <v>70</v>
      </c>
      <c r="BS6" s="2">
        <v>71</v>
      </c>
      <c r="BT6" s="2">
        <v>72</v>
      </c>
      <c r="BU6" s="2">
        <v>73</v>
      </c>
      <c r="BV6" s="2">
        <v>74</v>
      </c>
      <c r="BW6" s="2">
        <v>75</v>
      </c>
      <c r="BX6" s="2">
        <v>76</v>
      </c>
      <c r="BY6" s="2">
        <v>77</v>
      </c>
      <c r="BZ6" s="2">
        <v>78</v>
      </c>
      <c r="CA6" s="2">
        <v>79</v>
      </c>
      <c r="CB6" s="2">
        <v>80</v>
      </c>
      <c r="CC6" s="3">
        <v>81</v>
      </c>
      <c r="CD6" s="3">
        <v>82</v>
      </c>
      <c r="CE6" s="3">
        <v>83</v>
      </c>
      <c r="CF6" s="2">
        <v>84</v>
      </c>
      <c r="CG6" s="2">
        <v>85</v>
      </c>
      <c r="CH6" s="2">
        <v>86</v>
      </c>
      <c r="CI6" s="2">
        <v>87</v>
      </c>
      <c r="CJ6" s="2">
        <v>88</v>
      </c>
      <c r="CK6" s="2">
        <v>89</v>
      </c>
      <c r="CL6" s="3">
        <v>90</v>
      </c>
      <c r="CM6" s="3">
        <v>91</v>
      </c>
      <c r="CN6" s="3">
        <v>92</v>
      </c>
      <c r="CO6" s="2">
        <v>93</v>
      </c>
      <c r="CP6" s="2">
        <v>94</v>
      </c>
      <c r="CQ6" s="2">
        <v>95</v>
      </c>
      <c r="CR6" s="2">
        <v>96</v>
      </c>
      <c r="CS6" s="2">
        <v>97</v>
      </c>
      <c r="CT6" s="2">
        <v>98</v>
      </c>
      <c r="CU6" s="3">
        <v>99</v>
      </c>
      <c r="CV6" s="3">
        <v>100</v>
      </c>
      <c r="CW6" s="3">
        <v>101</v>
      </c>
      <c r="CX6" s="2">
        <v>102</v>
      </c>
      <c r="CY6" s="2">
        <v>103</v>
      </c>
      <c r="CZ6" s="2">
        <v>104</v>
      </c>
      <c r="DA6" s="2">
        <v>105</v>
      </c>
      <c r="DB6" s="2">
        <v>106</v>
      </c>
      <c r="DC6" s="2">
        <v>107</v>
      </c>
      <c r="DD6" s="3">
        <v>108</v>
      </c>
      <c r="DE6" s="3">
        <v>109</v>
      </c>
      <c r="DF6" s="3">
        <v>110</v>
      </c>
      <c r="DG6" s="2">
        <v>111</v>
      </c>
      <c r="DH6" s="2">
        <v>112</v>
      </c>
      <c r="DI6" s="2">
        <v>113</v>
      </c>
      <c r="DJ6" s="2">
        <v>114</v>
      </c>
      <c r="DK6" s="2">
        <v>115</v>
      </c>
      <c r="DL6" s="2">
        <v>116</v>
      </c>
      <c r="DM6" s="2">
        <v>117</v>
      </c>
      <c r="DN6" s="2">
        <v>118</v>
      </c>
      <c r="DO6" s="2">
        <v>119</v>
      </c>
      <c r="DP6" s="2">
        <v>120</v>
      </c>
      <c r="DQ6" s="2">
        <v>121</v>
      </c>
      <c r="DR6" s="2">
        <v>122</v>
      </c>
      <c r="DS6" s="2">
        <v>123</v>
      </c>
      <c r="DT6" s="2">
        <v>124</v>
      </c>
      <c r="DU6" s="2">
        <v>125</v>
      </c>
      <c r="DV6" s="2">
        <v>126</v>
      </c>
      <c r="DW6" s="2">
        <v>127</v>
      </c>
      <c r="DX6" s="2">
        <v>128</v>
      </c>
      <c r="DY6" s="2">
        <v>129</v>
      </c>
      <c r="DZ6" s="2">
        <v>130</v>
      </c>
      <c r="EA6" s="2">
        <v>131</v>
      </c>
      <c r="EB6" s="2">
        <v>132</v>
      </c>
      <c r="EC6" s="2">
        <v>133</v>
      </c>
      <c r="ED6" s="2">
        <v>134</v>
      </c>
      <c r="EE6" s="2">
        <v>135</v>
      </c>
      <c r="EF6" s="2">
        <v>136</v>
      </c>
      <c r="EG6" s="2">
        <v>137</v>
      </c>
      <c r="EH6" s="2">
        <v>138</v>
      </c>
      <c r="EI6" s="2">
        <v>139</v>
      </c>
      <c r="EJ6" s="2">
        <v>140</v>
      </c>
      <c r="EK6" s="2">
        <v>141</v>
      </c>
      <c r="EL6" s="2">
        <v>142</v>
      </c>
      <c r="EM6" s="2">
        <v>143</v>
      </c>
      <c r="EN6" s="2">
        <v>144</v>
      </c>
      <c r="EO6" s="2">
        <v>145</v>
      </c>
      <c r="EP6" s="2">
        <v>146</v>
      </c>
    </row>
    <row r="7" spans="1:146" s="20" customFormat="1" ht="57" customHeight="1">
      <c r="A7" s="26"/>
      <c r="B7" s="27" t="s">
        <v>50</v>
      </c>
      <c r="C7" s="28">
        <f>SUM(C8:C13)/6</f>
        <v>85.144376803751811</v>
      </c>
      <c r="D7" s="29" t="s">
        <v>73</v>
      </c>
      <c r="E7" s="28">
        <f>SUM(E8:E13)/6</f>
        <v>69.859226190476193</v>
      </c>
      <c r="F7" s="29" t="s">
        <v>73</v>
      </c>
      <c r="G7" s="29">
        <f>SUM(G8:G13)/3</f>
        <v>100</v>
      </c>
      <c r="H7" s="29">
        <f>SUM(H8:H13)/3</f>
        <v>100</v>
      </c>
      <c r="I7" s="17" t="s">
        <v>73</v>
      </c>
      <c r="J7" s="29">
        <f>SUM(J8:J13)/3</f>
        <v>100</v>
      </c>
      <c r="K7" s="29">
        <f>SUM(K8:K13)/3</f>
        <v>100</v>
      </c>
      <c r="L7" s="17" t="s">
        <v>73</v>
      </c>
      <c r="M7" s="29">
        <f t="shared" ref="M7:N7" si="0">SUM(M8:M13)/6</f>
        <v>30</v>
      </c>
      <c r="N7" s="29">
        <f t="shared" si="0"/>
        <v>30</v>
      </c>
      <c r="O7" s="17" t="s">
        <v>73</v>
      </c>
      <c r="P7" s="28">
        <f t="shared" ref="P7" si="1">SUM(P8:P13)/6</f>
        <v>31.25</v>
      </c>
      <c r="Q7" s="29">
        <f t="shared" ref="Q7" si="2">SUM(Q8:Q13)/6</f>
        <v>0</v>
      </c>
      <c r="R7" s="17" t="s">
        <v>73</v>
      </c>
      <c r="S7" s="28">
        <f t="shared" ref="S7:T7" si="3">SUM(S8:S13)/6</f>
        <v>54.516666666666673</v>
      </c>
      <c r="T7" s="28">
        <f t="shared" si="3"/>
        <v>54.516666666666673</v>
      </c>
      <c r="U7" s="18" t="s">
        <v>73</v>
      </c>
      <c r="V7" s="29">
        <f t="shared" ref="V7" si="4">SUM(V8:V13)/6</f>
        <v>50</v>
      </c>
      <c r="W7" s="29">
        <f t="shared" ref="W7" si="5">SUM(W8:W13)/6</f>
        <v>50</v>
      </c>
      <c r="X7" s="17" t="s">
        <v>73</v>
      </c>
      <c r="Y7" s="28">
        <f t="shared" ref="Y7:Z7" si="6">SUM(Y8:Y13)/6</f>
        <v>83.333333333333329</v>
      </c>
      <c r="Z7" s="28">
        <f t="shared" si="6"/>
        <v>83.333333333333329</v>
      </c>
      <c r="AA7" s="17" t="s">
        <v>73</v>
      </c>
      <c r="AB7" s="29">
        <f t="shared" ref="AB7:AC7" si="7">SUM(AB8:AB13)/6</f>
        <v>100</v>
      </c>
      <c r="AC7" s="29">
        <f t="shared" si="7"/>
        <v>100</v>
      </c>
      <c r="AD7" s="17" t="s">
        <v>73</v>
      </c>
      <c r="AE7" s="28">
        <f>SUM(AE8:AE13)/5</f>
        <v>100.5</v>
      </c>
      <c r="AF7" s="29">
        <f>SUM(AF8:AF13)/5</f>
        <v>100</v>
      </c>
      <c r="AG7" s="17" t="s">
        <v>73</v>
      </c>
      <c r="AH7" s="29">
        <f>SUM(AH8:AH13)/3</f>
        <v>100</v>
      </c>
      <c r="AI7" s="29">
        <f>SUM(AI8:AI13)/3</f>
        <v>100</v>
      </c>
      <c r="AJ7" s="17" t="s">
        <v>73</v>
      </c>
      <c r="AK7" s="29">
        <f t="shared" ref="AK7:AL7" si="8">SUM(AK8:AK13)/3</f>
        <v>100</v>
      </c>
      <c r="AL7" s="29">
        <f t="shared" si="8"/>
        <v>100</v>
      </c>
      <c r="AM7" s="17" t="s">
        <v>73</v>
      </c>
      <c r="AN7" s="28">
        <f t="shared" ref="AN7:AO7" si="9">SUM(AN8:AN13)/6</f>
        <v>96.066666666666663</v>
      </c>
      <c r="AO7" s="28">
        <f t="shared" si="9"/>
        <v>96.066666666666663</v>
      </c>
      <c r="AP7" s="17" t="s">
        <v>73</v>
      </c>
      <c r="AQ7" s="29">
        <f>SUM(AQ8:AQ13)/4</f>
        <v>100</v>
      </c>
      <c r="AR7" s="29">
        <f>SUM(AR8:AR13)/4</f>
        <v>100</v>
      </c>
      <c r="AS7" s="17" t="s">
        <v>73</v>
      </c>
      <c r="AT7" s="17" t="s">
        <v>71</v>
      </c>
      <c r="AU7" s="17" t="s">
        <v>71</v>
      </c>
      <c r="AV7" s="17" t="s">
        <v>73</v>
      </c>
      <c r="AW7" s="17" t="s">
        <v>71</v>
      </c>
      <c r="AX7" s="17" t="s">
        <v>71</v>
      </c>
      <c r="AY7" s="17" t="s">
        <v>73</v>
      </c>
      <c r="AZ7" s="17" t="s">
        <v>71</v>
      </c>
      <c r="BA7" s="17" t="s">
        <v>71</v>
      </c>
      <c r="BB7" s="17" t="s">
        <v>73</v>
      </c>
      <c r="BC7" s="17" t="s">
        <v>71</v>
      </c>
      <c r="BD7" s="17" t="s">
        <v>71</v>
      </c>
      <c r="BE7" s="17" t="s">
        <v>73</v>
      </c>
      <c r="BF7" s="17" t="s">
        <v>71</v>
      </c>
      <c r="BG7" s="17" t="s">
        <v>71</v>
      </c>
      <c r="BH7" s="17" t="s">
        <v>73</v>
      </c>
      <c r="BI7" s="29">
        <f>SUM(BI8:BI13)/3</f>
        <v>100</v>
      </c>
      <c r="BJ7" s="29">
        <f>SUM(BJ8:BJ13)/3</f>
        <v>100</v>
      </c>
      <c r="BK7" s="17" t="s">
        <v>73</v>
      </c>
      <c r="BL7" s="28">
        <f>SUM(BL8:BL13)/6</f>
        <v>85.365782828282818</v>
      </c>
      <c r="BM7" s="29" t="s">
        <v>73</v>
      </c>
      <c r="BN7" s="29">
        <f>SUM(BN8:BN13)/4</f>
        <v>85</v>
      </c>
      <c r="BO7" s="29">
        <f>SUM(BO8:BO13)/4</f>
        <v>85</v>
      </c>
      <c r="BP7" s="17" t="s">
        <v>73</v>
      </c>
      <c r="BQ7" s="28">
        <f t="shared" ref="BQ7:BR7" si="10">SUM(BQ8:BQ13)/6</f>
        <v>98.833333333333329</v>
      </c>
      <c r="BR7" s="28">
        <f t="shared" si="10"/>
        <v>99.833333333333329</v>
      </c>
      <c r="BS7" s="17" t="s">
        <v>73</v>
      </c>
      <c r="BT7" s="28">
        <f t="shared" ref="BT7:BU7" si="11">SUM(BT8:BT13)/6</f>
        <v>25.766666666666666</v>
      </c>
      <c r="BU7" s="28">
        <f t="shared" si="11"/>
        <v>83.333333333333329</v>
      </c>
      <c r="BV7" s="17" t="s">
        <v>73</v>
      </c>
      <c r="BW7" s="28">
        <f t="shared" ref="BW7:BX7" si="12">SUM(BW8:BW13)/6</f>
        <v>4.833333333333333</v>
      </c>
      <c r="BX7" s="28">
        <f t="shared" si="12"/>
        <v>55</v>
      </c>
      <c r="BY7" s="17" t="s">
        <v>73</v>
      </c>
      <c r="BZ7" s="28">
        <f t="shared" ref="BZ7:CA7" si="13">SUM(BZ8:BZ13)/6</f>
        <v>118.85000000000001</v>
      </c>
      <c r="CA7" s="28">
        <f t="shared" si="13"/>
        <v>98.5</v>
      </c>
      <c r="CB7" s="17" t="s">
        <v>73</v>
      </c>
      <c r="CC7" s="29">
        <f>SUM(CC8:CC13)/3</f>
        <v>100</v>
      </c>
      <c r="CD7" s="29">
        <f>SUM(CD8:CD13)/3</f>
        <v>100</v>
      </c>
      <c r="CE7" s="17" t="s">
        <v>73</v>
      </c>
      <c r="CF7" s="29">
        <f t="shared" ref="CF7:CG7" si="14">SUM(CF8:CF13)/3</f>
        <v>100</v>
      </c>
      <c r="CG7" s="29">
        <f t="shared" si="14"/>
        <v>100</v>
      </c>
      <c r="CH7" s="17" t="s">
        <v>73</v>
      </c>
      <c r="CI7" s="28">
        <f t="shared" ref="CI7:CJ7" si="15">SUM(CI8:CI13)/3</f>
        <v>86.333333333333329</v>
      </c>
      <c r="CJ7" s="28">
        <f t="shared" si="15"/>
        <v>89.133333333333326</v>
      </c>
      <c r="CK7" s="17" t="s">
        <v>73</v>
      </c>
      <c r="CL7" s="17" t="s">
        <v>71</v>
      </c>
      <c r="CM7" s="17" t="s">
        <v>71</v>
      </c>
      <c r="CN7" s="17" t="s">
        <v>73</v>
      </c>
      <c r="CO7" s="17" t="s">
        <v>71</v>
      </c>
      <c r="CP7" s="17" t="s">
        <v>71</v>
      </c>
      <c r="CQ7" s="17" t="s">
        <v>73</v>
      </c>
      <c r="CR7" s="17" t="s">
        <v>71</v>
      </c>
      <c r="CS7" s="17" t="s">
        <v>71</v>
      </c>
      <c r="CT7" s="17" t="s">
        <v>73</v>
      </c>
      <c r="CU7" s="17" t="s">
        <v>71</v>
      </c>
      <c r="CV7" s="17" t="s">
        <v>71</v>
      </c>
      <c r="CW7" s="17" t="s">
        <v>73</v>
      </c>
      <c r="CX7" s="17" t="s">
        <v>71</v>
      </c>
      <c r="CY7" s="17" t="s">
        <v>71</v>
      </c>
      <c r="CZ7" s="17" t="s">
        <v>73</v>
      </c>
      <c r="DA7" s="29">
        <f>SUM(DA8:DA13)/2</f>
        <v>99.95</v>
      </c>
      <c r="DB7" s="29">
        <f>SUM(DB8:DB13)/2</f>
        <v>100</v>
      </c>
      <c r="DC7" s="17" t="s">
        <v>73</v>
      </c>
      <c r="DD7" s="29">
        <f>SUM(DD8:DD13)/3</f>
        <v>0</v>
      </c>
      <c r="DE7" s="29">
        <f>SUM(DE8:DE13)/3</f>
        <v>100</v>
      </c>
      <c r="DF7" s="17" t="s">
        <v>73</v>
      </c>
      <c r="DG7" s="28">
        <f>SUM(DG8:DG13)/6</f>
        <v>0.18333333333333335</v>
      </c>
      <c r="DH7" s="29">
        <f>SUM(DH8:DH13)/6</f>
        <v>100</v>
      </c>
      <c r="DI7" s="17" t="s">
        <v>73</v>
      </c>
      <c r="DJ7" s="28">
        <f t="shared" ref="DJ7:DK7" si="16">SUM(DJ8:DJ13)/6</f>
        <v>0.39999999999999997</v>
      </c>
      <c r="DK7" s="29">
        <f t="shared" si="16"/>
        <v>55</v>
      </c>
      <c r="DL7" s="17" t="s">
        <v>73</v>
      </c>
      <c r="DM7" s="28">
        <f>SUM(DM8:DM13)/6</f>
        <v>79.491666666666674</v>
      </c>
      <c r="DN7" s="30" t="s">
        <v>73</v>
      </c>
      <c r="DO7" s="29">
        <f t="shared" ref="DO7:DP7" si="17">SUM(DO8:DO13)/6</f>
        <v>100</v>
      </c>
      <c r="DP7" s="29">
        <f t="shared" si="17"/>
        <v>100</v>
      </c>
      <c r="DQ7" s="17" t="s">
        <v>73</v>
      </c>
      <c r="DR7" s="29">
        <f t="shared" ref="DR7" si="18">SUM(DR8:DR13)/6</f>
        <v>91.666666666666671</v>
      </c>
      <c r="DS7" s="29">
        <f t="shared" ref="DS7" si="19">SUM(DS8:DS13)/6</f>
        <v>91.666666666666671</v>
      </c>
      <c r="DT7" s="17" t="s">
        <v>73</v>
      </c>
      <c r="DU7" s="28">
        <f t="shared" ref="DU7" si="20">SUM(DU8:DU13)/6</f>
        <v>76.3</v>
      </c>
      <c r="DV7" s="28">
        <f t="shared" ref="DV7" si="21">SUM(DV8:DV13)/6</f>
        <v>76.3</v>
      </c>
      <c r="DW7" s="17" t="s">
        <v>73</v>
      </c>
      <c r="DX7" s="28">
        <f t="shared" ref="DX7" si="22">SUM(DX8:DX13)/6</f>
        <v>77.350000000000009</v>
      </c>
      <c r="DY7" s="29">
        <f t="shared" ref="DY7" si="23">SUM(DY8:DY13)/6</f>
        <v>50</v>
      </c>
      <c r="DZ7" s="17" t="s">
        <v>73</v>
      </c>
      <c r="EA7" s="29">
        <f>SUM(EA8:EA13)/6</f>
        <v>100</v>
      </c>
      <c r="EB7" s="29" t="s">
        <v>73</v>
      </c>
      <c r="EC7" s="29">
        <f t="shared" ref="EC7:ED7" si="24">SUM(EC8:EC13)/6</f>
        <v>100</v>
      </c>
      <c r="ED7" s="29">
        <f t="shared" si="24"/>
        <v>100</v>
      </c>
      <c r="EE7" s="19" t="s">
        <v>73</v>
      </c>
      <c r="EF7" s="29">
        <f>SUM(EF8:EF13)/2</f>
        <v>100</v>
      </c>
      <c r="EG7" s="29">
        <f>SUM(EG8:EG13)/2</f>
        <v>100</v>
      </c>
      <c r="EH7" s="19" t="s">
        <v>73</v>
      </c>
      <c r="EI7" s="28">
        <f>SUM(EI8:EI13)/6</f>
        <v>77.616666666666674</v>
      </c>
      <c r="EJ7" s="30" t="s">
        <v>73</v>
      </c>
      <c r="EK7" s="28">
        <f>SUM(EK8:EK13)/5</f>
        <v>86.28</v>
      </c>
      <c r="EL7" s="28">
        <f>SUM(EL8:EL13)/5</f>
        <v>86.28</v>
      </c>
      <c r="EM7" s="17" t="s">
        <v>73</v>
      </c>
      <c r="EN7" s="29">
        <f t="shared" ref="EN7:EO7" si="25">SUM(EN8:EN13)/5</f>
        <v>100</v>
      </c>
      <c r="EO7" s="29">
        <f t="shared" si="25"/>
        <v>100</v>
      </c>
      <c r="EP7" s="17" t="s">
        <v>73</v>
      </c>
    </row>
    <row r="8" spans="1:146" ht="15.75" customHeight="1">
      <c r="A8" s="31">
        <v>1</v>
      </c>
      <c r="B8" s="32" t="s">
        <v>56</v>
      </c>
      <c r="C8" s="33">
        <f t="shared" ref="C8" si="26">(E8+BL8+DM8+EA8+EI8)/5</f>
        <v>96.216666666666669</v>
      </c>
      <c r="D8" s="25">
        <v>1</v>
      </c>
      <c r="E8" s="33">
        <f>(N8+Q8+T8+W8+Z8+AC8+AO8+AF8+H8+K8+AI8+AL8+AR8+BJ8)/14</f>
        <v>87.75</v>
      </c>
      <c r="F8" s="25">
        <v>1</v>
      </c>
      <c r="G8" s="6">
        <v>100</v>
      </c>
      <c r="H8" s="6">
        <v>100</v>
      </c>
      <c r="I8" s="6">
        <v>1</v>
      </c>
      <c r="J8" s="6">
        <v>100</v>
      </c>
      <c r="K8" s="6">
        <v>100</v>
      </c>
      <c r="L8" s="6">
        <v>1</v>
      </c>
      <c r="M8" s="6">
        <v>30</v>
      </c>
      <c r="N8" s="6">
        <v>30</v>
      </c>
      <c r="O8" s="6">
        <v>1</v>
      </c>
      <c r="P8" s="6">
        <v>25</v>
      </c>
      <c r="Q8" s="6">
        <v>0</v>
      </c>
      <c r="R8" s="6" t="s">
        <v>73</v>
      </c>
      <c r="S8" s="6">
        <v>100</v>
      </c>
      <c r="T8" s="6">
        <v>100</v>
      </c>
      <c r="U8" s="13">
        <v>1</v>
      </c>
      <c r="V8" s="6">
        <v>100</v>
      </c>
      <c r="W8" s="6">
        <v>100</v>
      </c>
      <c r="X8" s="6">
        <v>2</v>
      </c>
      <c r="Y8" s="6">
        <v>100</v>
      </c>
      <c r="Z8" s="6">
        <v>100</v>
      </c>
      <c r="AA8" s="6">
        <v>1</v>
      </c>
      <c r="AB8" s="6">
        <v>100</v>
      </c>
      <c r="AC8" s="6">
        <v>100</v>
      </c>
      <c r="AD8" s="6">
        <v>1</v>
      </c>
      <c r="AE8" s="6">
        <v>100</v>
      </c>
      <c r="AF8" s="6">
        <v>100</v>
      </c>
      <c r="AG8" s="6">
        <v>1</v>
      </c>
      <c r="AH8" s="6">
        <v>100</v>
      </c>
      <c r="AI8" s="6">
        <v>100</v>
      </c>
      <c r="AJ8" s="6">
        <v>1</v>
      </c>
      <c r="AK8" s="6">
        <v>100</v>
      </c>
      <c r="AL8" s="6">
        <v>100</v>
      </c>
      <c r="AM8" s="6">
        <v>1</v>
      </c>
      <c r="AN8" s="6">
        <v>98.5</v>
      </c>
      <c r="AO8" s="6">
        <v>98.5</v>
      </c>
      <c r="AP8" s="6">
        <v>1</v>
      </c>
      <c r="AQ8" s="6">
        <v>100</v>
      </c>
      <c r="AR8" s="6">
        <v>100</v>
      </c>
      <c r="AS8" s="6">
        <v>1</v>
      </c>
      <c r="AT8" s="6" t="s">
        <v>71</v>
      </c>
      <c r="AU8" s="6" t="s">
        <v>71</v>
      </c>
      <c r="AV8" s="6" t="s">
        <v>73</v>
      </c>
      <c r="AW8" s="6" t="s">
        <v>71</v>
      </c>
      <c r="AX8" s="6" t="s">
        <v>71</v>
      </c>
      <c r="AY8" s="6" t="s">
        <v>73</v>
      </c>
      <c r="AZ8" s="6" t="s">
        <v>71</v>
      </c>
      <c r="BA8" s="6" t="s">
        <v>71</v>
      </c>
      <c r="BB8" s="6" t="s">
        <v>73</v>
      </c>
      <c r="BC8" s="6" t="s">
        <v>71</v>
      </c>
      <c r="BD8" s="6" t="s">
        <v>71</v>
      </c>
      <c r="BE8" s="6" t="s">
        <v>73</v>
      </c>
      <c r="BF8" s="6" t="s">
        <v>71</v>
      </c>
      <c r="BG8" s="6" t="s">
        <v>71</v>
      </c>
      <c r="BH8" s="6" t="s">
        <v>73</v>
      </c>
      <c r="BI8" s="6">
        <v>100</v>
      </c>
      <c r="BJ8" s="6">
        <v>100</v>
      </c>
      <c r="BK8" s="13">
        <v>1</v>
      </c>
      <c r="BL8" s="33">
        <f>(BO8+BR8+BU8+BX8+CA8+DH8+DK8+CD8+CG8+CJ8+DB8+DE8)/12</f>
        <v>93.333333333333329</v>
      </c>
      <c r="BM8" s="25">
        <v>1</v>
      </c>
      <c r="BN8" s="6">
        <v>100</v>
      </c>
      <c r="BO8" s="6">
        <v>100</v>
      </c>
      <c r="BP8" s="6">
        <v>1</v>
      </c>
      <c r="BQ8" s="6">
        <v>94.1</v>
      </c>
      <c r="BR8" s="6">
        <v>99</v>
      </c>
      <c r="BS8" s="6">
        <v>2</v>
      </c>
      <c r="BT8" s="6">
        <v>-15</v>
      </c>
      <c r="BU8" s="6">
        <v>100</v>
      </c>
      <c r="BV8" s="6">
        <v>1</v>
      </c>
      <c r="BW8" s="6">
        <v>1</v>
      </c>
      <c r="BX8" s="6">
        <v>80</v>
      </c>
      <c r="BY8" s="6">
        <v>1</v>
      </c>
      <c r="BZ8" s="6">
        <v>86.5</v>
      </c>
      <c r="CA8" s="6">
        <v>91</v>
      </c>
      <c r="CB8" s="14">
        <v>2</v>
      </c>
      <c r="CC8" s="6">
        <v>100</v>
      </c>
      <c r="CD8" s="6">
        <v>100</v>
      </c>
      <c r="CE8" s="6">
        <v>1</v>
      </c>
      <c r="CF8" s="6">
        <v>100</v>
      </c>
      <c r="CG8" s="6">
        <v>100</v>
      </c>
      <c r="CH8" s="6">
        <v>1</v>
      </c>
      <c r="CI8" s="6">
        <v>100</v>
      </c>
      <c r="CJ8" s="6">
        <v>100</v>
      </c>
      <c r="CK8" s="6">
        <v>1</v>
      </c>
      <c r="CL8" s="6" t="s">
        <v>71</v>
      </c>
      <c r="CM8" s="6" t="s">
        <v>71</v>
      </c>
      <c r="CN8" s="6" t="s">
        <v>73</v>
      </c>
      <c r="CO8" s="6" t="s">
        <v>71</v>
      </c>
      <c r="CP8" s="6" t="s">
        <v>71</v>
      </c>
      <c r="CQ8" s="6" t="s">
        <v>73</v>
      </c>
      <c r="CR8" s="6" t="s">
        <v>71</v>
      </c>
      <c r="CS8" s="6" t="s">
        <v>71</v>
      </c>
      <c r="CT8" s="6" t="s">
        <v>73</v>
      </c>
      <c r="CU8" s="6" t="s">
        <v>71</v>
      </c>
      <c r="CV8" s="6" t="s">
        <v>71</v>
      </c>
      <c r="CW8" s="6" t="s">
        <v>73</v>
      </c>
      <c r="CX8" s="6" t="s">
        <v>71</v>
      </c>
      <c r="CY8" s="6" t="s">
        <v>71</v>
      </c>
      <c r="CZ8" s="6" t="s">
        <v>73</v>
      </c>
      <c r="DA8" s="6">
        <v>99.9</v>
      </c>
      <c r="DB8" s="6">
        <v>100</v>
      </c>
      <c r="DC8" s="6">
        <v>1</v>
      </c>
      <c r="DD8" s="6">
        <v>0</v>
      </c>
      <c r="DE8" s="6">
        <v>100</v>
      </c>
      <c r="DF8" s="6">
        <v>1</v>
      </c>
      <c r="DG8" s="6">
        <v>0.3</v>
      </c>
      <c r="DH8" s="6">
        <v>100</v>
      </c>
      <c r="DI8" s="6">
        <v>1</v>
      </c>
      <c r="DJ8" s="6">
        <v>0.5</v>
      </c>
      <c r="DK8" s="6">
        <v>50</v>
      </c>
      <c r="DL8" s="6">
        <v>2</v>
      </c>
      <c r="DM8" s="33">
        <f t="shared" ref="DM8:DM13" si="27">(DP8+DS8+DV8+DY8)/4</f>
        <v>100</v>
      </c>
      <c r="DN8" s="34">
        <v>1</v>
      </c>
      <c r="DO8" s="6">
        <v>100</v>
      </c>
      <c r="DP8" s="6">
        <v>100</v>
      </c>
      <c r="DQ8" s="6">
        <v>1</v>
      </c>
      <c r="DR8" s="6">
        <v>100</v>
      </c>
      <c r="DS8" s="6">
        <v>100</v>
      </c>
      <c r="DT8" s="6">
        <v>1</v>
      </c>
      <c r="DU8" s="6">
        <v>100</v>
      </c>
      <c r="DV8" s="6">
        <v>100</v>
      </c>
      <c r="DW8" s="6">
        <v>1</v>
      </c>
      <c r="DX8" s="6">
        <v>100</v>
      </c>
      <c r="DY8" s="6">
        <v>100</v>
      </c>
      <c r="DZ8" s="6">
        <v>1</v>
      </c>
      <c r="EA8" s="25">
        <f>ED8</f>
        <v>100</v>
      </c>
      <c r="EB8" s="25">
        <v>1</v>
      </c>
      <c r="EC8" s="7">
        <v>100</v>
      </c>
      <c r="ED8" s="7">
        <v>100</v>
      </c>
      <c r="EE8" s="7">
        <v>1</v>
      </c>
      <c r="EF8" s="7" t="s">
        <v>71</v>
      </c>
      <c r="EG8" s="7" t="s">
        <v>71</v>
      </c>
      <c r="EH8" s="7" t="s">
        <v>73</v>
      </c>
      <c r="EI8" s="34">
        <f>(EL8+EO8)/2</f>
        <v>100</v>
      </c>
      <c r="EJ8" s="34">
        <v>1</v>
      </c>
      <c r="EK8" s="6">
        <v>100</v>
      </c>
      <c r="EL8" s="6">
        <v>100</v>
      </c>
      <c r="EM8" s="6">
        <v>1</v>
      </c>
      <c r="EN8" s="6">
        <v>100</v>
      </c>
      <c r="EO8" s="6">
        <v>100</v>
      </c>
      <c r="EP8" s="6">
        <v>1</v>
      </c>
    </row>
    <row r="9" spans="1:146" s="1" customFormat="1" ht="16.5" customHeight="1">
      <c r="A9" s="31">
        <v>2</v>
      </c>
      <c r="B9" s="32" t="s">
        <v>52</v>
      </c>
      <c r="C9" s="33">
        <f t="shared" ref="C9:C16" si="28">(E9+BL9+DM9+EA9+EI9)/5</f>
        <v>90.918333333333322</v>
      </c>
      <c r="D9" s="25">
        <v>2</v>
      </c>
      <c r="E9" s="33">
        <f>(N9+Q9+T9+W9+Z9+AC9+AO9+AR9+H9+K9+AF9+AI9+AL9+BJ9)/14</f>
        <v>83.8</v>
      </c>
      <c r="F9" s="25">
        <v>2</v>
      </c>
      <c r="G9" s="6">
        <v>100</v>
      </c>
      <c r="H9" s="6">
        <v>100</v>
      </c>
      <c r="I9" s="6">
        <v>1</v>
      </c>
      <c r="J9" s="6">
        <v>100</v>
      </c>
      <c r="K9" s="6">
        <v>100</v>
      </c>
      <c r="L9" s="6">
        <v>1</v>
      </c>
      <c r="M9" s="6">
        <v>30</v>
      </c>
      <c r="N9" s="6">
        <v>30</v>
      </c>
      <c r="O9" s="13">
        <v>1</v>
      </c>
      <c r="P9" s="6">
        <v>36.4</v>
      </c>
      <c r="Q9" s="6">
        <v>0</v>
      </c>
      <c r="R9" s="6" t="s">
        <v>73</v>
      </c>
      <c r="S9" s="6">
        <v>45.5</v>
      </c>
      <c r="T9" s="6">
        <v>45.5</v>
      </c>
      <c r="U9" s="13">
        <v>3</v>
      </c>
      <c r="V9" s="6">
        <v>100</v>
      </c>
      <c r="W9" s="6">
        <v>100</v>
      </c>
      <c r="X9" s="6">
        <v>1</v>
      </c>
      <c r="Y9" s="6">
        <v>100</v>
      </c>
      <c r="Z9" s="6">
        <v>100</v>
      </c>
      <c r="AA9" s="6">
        <v>1</v>
      </c>
      <c r="AB9" s="6">
        <v>100</v>
      </c>
      <c r="AC9" s="6">
        <v>100</v>
      </c>
      <c r="AD9" s="13">
        <v>1</v>
      </c>
      <c r="AE9" s="6">
        <v>100.1</v>
      </c>
      <c r="AF9" s="6">
        <v>100</v>
      </c>
      <c r="AG9" s="13">
        <v>1</v>
      </c>
      <c r="AH9" s="6">
        <v>100</v>
      </c>
      <c r="AI9" s="6">
        <v>100</v>
      </c>
      <c r="AJ9" s="13">
        <v>1</v>
      </c>
      <c r="AK9" s="6">
        <v>100</v>
      </c>
      <c r="AL9" s="6">
        <v>100</v>
      </c>
      <c r="AM9" s="13">
        <v>1</v>
      </c>
      <c r="AN9" s="6">
        <v>97.7</v>
      </c>
      <c r="AO9" s="6">
        <v>97.7</v>
      </c>
      <c r="AP9" s="13">
        <v>2</v>
      </c>
      <c r="AQ9" s="6">
        <v>100</v>
      </c>
      <c r="AR9" s="6">
        <v>100</v>
      </c>
      <c r="AS9" s="13">
        <v>1</v>
      </c>
      <c r="AT9" s="6" t="s">
        <v>71</v>
      </c>
      <c r="AU9" s="6" t="s">
        <v>71</v>
      </c>
      <c r="AV9" s="6" t="s">
        <v>73</v>
      </c>
      <c r="AW9" s="6" t="s">
        <v>71</v>
      </c>
      <c r="AX9" s="6" t="s">
        <v>71</v>
      </c>
      <c r="AY9" s="6" t="s">
        <v>73</v>
      </c>
      <c r="AZ9" s="6" t="s">
        <v>71</v>
      </c>
      <c r="BA9" s="6" t="s">
        <v>71</v>
      </c>
      <c r="BB9" s="6" t="s">
        <v>73</v>
      </c>
      <c r="BC9" s="6" t="s">
        <v>71</v>
      </c>
      <c r="BD9" s="6" t="s">
        <v>71</v>
      </c>
      <c r="BE9" s="6" t="s">
        <v>73</v>
      </c>
      <c r="BF9" s="6" t="s">
        <v>71</v>
      </c>
      <c r="BG9" s="6" t="s">
        <v>71</v>
      </c>
      <c r="BH9" s="6" t="s">
        <v>73</v>
      </c>
      <c r="BI9" s="6">
        <v>100</v>
      </c>
      <c r="BJ9" s="6">
        <v>100</v>
      </c>
      <c r="BK9" s="13">
        <v>1</v>
      </c>
      <c r="BL9" s="33">
        <f>(BO9+BR9+BU9+BX9+CA9+DH9+DK9+CD9+CG9+CJ9+DB9+DE9)/12</f>
        <v>91.591666666666654</v>
      </c>
      <c r="BM9" s="25">
        <v>2</v>
      </c>
      <c r="BN9" s="6">
        <v>80</v>
      </c>
      <c r="BO9" s="6">
        <v>80</v>
      </c>
      <c r="BP9" s="6">
        <v>2</v>
      </c>
      <c r="BQ9" s="6">
        <v>99.5</v>
      </c>
      <c r="BR9" s="6">
        <v>100</v>
      </c>
      <c r="BS9" s="6">
        <v>1</v>
      </c>
      <c r="BT9" s="6">
        <v>16.7</v>
      </c>
      <c r="BU9" s="6">
        <v>100</v>
      </c>
      <c r="BV9" s="6">
        <v>1</v>
      </c>
      <c r="BW9" s="6">
        <v>2</v>
      </c>
      <c r="BX9" s="6">
        <v>80</v>
      </c>
      <c r="BY9" s="6">
        <v>1</v>
      </c>
      <c r="BZ9" s="6">
        <v>107.3</v>
      </c>
      <c r="CA9" s="6">
        <v>100</v>
      </c>
      <c r="CB9" s="14">
        <v>1</v>
      </c>
      <c r="CC9" s="6">
        <v>100</v>
      </c>
      <c r="CD9" s="6">
        <v>100</v>
      </c>
      <c r="CE9" s="6">
        <v>1</v>
      </c>
      <c r="CF9" s="6">
        <v>100</v>
      </c>
      <c r="CG9" s="6">
        <v>100</v>
      </c>
      <c r="CH9" s="6">
        <v>1</v>
      </c>
      <c r="CI9" s="6">
        <v>84.6</v>
      </c>
      <c r="CJ9" s="6">
        <v>89.1</v>
      </c>
      <c r="CK9" s="6">
        <v>2</v>
      </c>
      <c r="CL9" s="6" t="s">
        <v>71</v>
      </c>
      <c r="CM9" s="6" t="s">
        <v>71</v>
      </c>
      <c r="CN9" s="6" t="s">
        <v>73</v>
      </c>
      <c r="CO9" s="6" t="s">
        <v>71</v>
      </c>
      <c r="CP9" s="6" t="s">
        <v>71</v>
      </c>
      <c r="CQ9" s="6" t="s">
        <v>73</v>
      </c>
      <c r="CR9" s="6" t="s">
        <v>71</v>
      </c>
      <c r="CS9" s="6" t="s">
        <v>71</v>
      </c>
      <c r="CT9" s="6" t="s">
        <v>73</v>
      </c>
      <c r="CU9" s="6" t="s">
        <v>71</v>
      </c>
      <c r="CV9" s="6" t="s">
        <v>71</v>
      </c>
      <c r="CW9" s="6" t="s">
        <v>73</v>
      </c>
      <c r="CX9" s="6" t="s">
        <v>71</v>
      </c>
      <c r="CY9" s="6" t="s">
        <v>71</v>
      </c>
      <c r="CZ9" s="6" t="s">
        <v>73</v>
      </c>
      <c r="DA9" s="6">
        <v>100</v>
      </c>
      <c r="DB9" s="6">
        <v>100</v>
      </c>
      <c r="DC9" s="6">
        <v>1</v>
      </c>
      <c r="DD9" s="6">
        <v>0</v>
      </c>
      <c r="DE9" s="6">
        <v>100</v>
      </c>
      <c r="DF9" s="6">
        <v>1</v>
      </c>
      <c r="DG9" s="6">
        <v>0.1</v>
      </c>
      <c r="DH9" s="6">
        <v>100</v>
      </c>
      <c r="DI9" s="6">
        <v>1</v>
      </c>
      <c r="DJ9" s="6">
        <v>0.4</v>
      </c>
      <c r="DK9" s="6">
        <v>50</v>
      </c>
      <c r="DL9" s="6">
        <v>2</v>
      </c>
      <c r="DM9" s="33">
        <f t="shared" si="27"/>
        <v>84.75</v>
      </c>
      <c r="DN9" s="34">
        <v>2</v>
      </c>
      <c r="DO9" s="6">
        <v>100</v>
      </c>
      <c r="DP9" s="6">
        <v>100</v>
      </c>
      <c r="DQ9" s="6">
        <v>1</v>
      </c>
      <c r="DR9" s="6">
        <v>100</v>
      </c>
      <c r="DS9" s="6">
        <v>100</v>
      </c>
      <c r="DT9" s="6">
        <v>1</v>
      </c>
      <c r="DU9" s="6">
        <v>89</v>
      </c>
      <c r="DV9" s="6">
        <v>89</v>
      </c>
      <c r="DW9" s="6">
        <v>2</v>
      </c>
      <c r="DX9" s="6">
        <v>83.8</v>
      </c>
      <c r="DY9" s="6">
        <v>50</v>
      </c>
      <c r="DZ9" s="6">
        <v>2</v>
      </c>
      <c r="EA9" s="25">
        <f>(ED9+EG9)/2</f>
        <v>100</v>
      </c>
      <c r="EB9" s="25">
        <v>1</v>
      </c>
      <c r="EC9" s="7">
        <v>100</v>
      </c>
      <c r="ED9" s="7">
        <v>100</v>
      </c>
      <c r="EE9" s="7">
        <v>1</v>
      </c>
      <c r="EF9" s="7">
        <v>100</v>
      </c>
      <c r="EG9" s="7">
        <v>100</v>
      </c>
      <c r="EH9" s="7">
        <v>1</v>
      </c>
      <c r="EI9" s="33">
        <f>(EL9+EO9)/2</f>
        <v>94.45</v>
      </c>
      <c r="EJ9" s="34">
        <v>2</v>
      </c>
      <c r="EK9" s="6">
        <v>88.9</v>
      </c>
      <c r="EL9" s="6">
        <v>88.9</v>
      </c>
      <c r="EM9" s="6">
        <v>2</v>
      </c>
      <c r="EN9" s="6">
        <v>100</v>
      </c>
      <c r="EO9" s="6">
        <v>100</v>
      </c>
      <c r="EP9" s="6">
        <v>1</v>
      </c>
    </row>
    <row r="10" spans="1:146" ht="28.5" customHeight="1">
      <c r="A10" s="31">
        <v>3</v>
      </c>
      <c r="B10" s="32" t="s">
        <v>57</v>
      </c>
      <c r="C10" s="33">
        <f t="shared" ref="C10" si="29">(E10+BL10+DM10+EA10+EI10)/5</f>
        <v>83.815844155844161</v>
      </c>
      <c r="D10" s="25">
        <v>3</v>
      </c>
      <c r="E10" s="33">
        <f>(N10+Q10+T10+W10+Z10+AC10+AO10+AF10+H10+K10+AI10+AL10+AR10+BJ10)/14</f>
        <v>83.492857142857147</v>
      </c>
      <c r="F10" s="25">
        <v>3</v>
      </c>
      <c r="G10" s="6">
        <v>100</v>
      </c>
      <c r="H10" s="6">
        <v>100</v>
      </c>
      <c r="I10" s="6">
        <v>1</v>
      </c>
      <c r="J10" s="6">
        <v>100</v>
      </c>
      <c r="K10" s="6">
        <v>100</v>
      </c>
      <c r="L10" s="6">
        <v>1</v>
      </c>
      <c r="M10" s="6">
        <v>30</v>
      </c>
      <c r="N10" s="6">
        <v>30</v>
      </c>
      <c r="O10" s="6">
        <v>1</v>
      </c>
      <c r="P10" s="6">
        <v>11.1</v>
      </c>
      <c r="Q10" s="6">
        <v>0</v>
      </c>
      <c r="R10" s="6" t="s">
        <v>73</v>
      </c>
      <c r="S10" s="6">
        <v>44.4</v>
      </c>
      <c r="T10" s="6">
        <v>44.4</v>
      </c>
      <c r="U10" s="13">
        <v>4</v>
      </c>
      <c r="V10" s="6">
        <v>100</v>
      </c>
      <c r="W10" s="6">
        <v>100</v>
      </c>
      <c r="X10" s="6">
        <v>1</v>
      </c>
      <c r="Y10" s="6">
        <v>100</v>
      </c>
      <c r="Z10" s="6">
        <v>100</v>
      </c>
      <c r="AA10" s="6">
        <v>1</v>
      </c>
      <c r="AB10" s="6">
        <v>100</v>
      </c>
      <c r="AC10" s="6">
        <v>100</v>
      </c>
      <c r="AD10" s="6">
        <v>1</v>
      </c>
      <c r="AE10" s="6">
        <v>100</v>
      </c>
      <c r="AF10" s="6">
        <v>100</v>
      </c>
      <c r="AG10" s="6">
        <v>1</v>
      </c>
      <c r="AH10" s="6">
        <v>100</v>
      </c>
      <c r="AI10" s="6">
        <v>100</v>
      </c>
      <c r="AJ10" s="6">
        <v>1</v>
      </c>
      <c r="AK10" s="6">
        <v>100</v>
      </c>
      <c r="AL10" s="6">
        <v>100</v>
      </c>
      <c r="AM10" s="6">
        <v>1</v>
      </c>
      <c r="AN10" s="6">
        <v>94.5</v>
      </c>
      <c r="AO10" s="6">
        <v>94.5</v>
      </c>
      <c r="AP10" s="6">
        <v>5</v>
      </c>
      <c r="AQ10" s="6">
        <v>100</v>
      </c>
      <c r="AR10" s="6">
        <v>100</v>
      </c>
      <c r="AS10" s="6">
        <v>1</v>
      </c>
      <c r="AT10" s="6" t="s">
        <v>71</v>
      </c>
      <c r="AU10" s="6" t="s">
        <v>71</v>
      </c>
      <c r="AV10" s="6" t="s">
        <v>73</v>
      </c>
      <c r="AW10" s="6" t="s">
        <v>71</v>
      </c>
      <c r="AX10" s="6" t="s">
        <v>71</v>
      </c>
      <c r="AY10" s="6" t="s">
        <v>73</v>
      </c>
      <c r="AZ10" s="6" t="s">
        <v>71</v>
      </c>
      <c r="BA10" s="6" t="s">
        <v>71</v>
      </c>
      <c r="BB10" s="6" t="s">
        <v>73</v>
      </c>
      <c r="BC10" s="6" t="s">
        <v>71</v>
      </c>
      <c r="BD10" s="6" t="s">
        <v>71</v>
      </c>
      <c r="BE10" s="6" t="s">
        <v>73</v>
      </c>
      <c r="BF10" s="6" t="s">
        <v>71</v>
      </c>
      <c r="BG10" s="6" t="s">
        <v>71</v>
      </c>
      <c r="BH10" s="6" t="s">
        <v>73</v>
      </c>
      <c r="BI10" s="6">
        <v>100</v>
      </c>
      <c r="BJ10" s="6">
        <v>100</v>
      </c>
      <c r="BK10" s="6">
        <v>1</v>
      </c>
      <c r="BL10" s="33">
        <f>(BO10+BR10+BU10+BX10+CA10+DH10+DK10+CD10+CG10+CJ10+DE10)/11</f>
        <v>78.936363636363637</v>
      </c>
      <c r="BM10" s="25">
        <v>5</v>
      </c>
      <c r="BN10" s="6">
        <v>80</v>
      </c>
      <c r="BO10" s="6">
        <v>80</v>
      </c>
      <c r="BP10" s="6">
        <v>2</v>
      </c>
      <c r="BQ10" s="6">
        <v>100</v>
      </c>
      <c r="BR10" s="6">
        <v>100</v>
      </c>
      <c r="BS10" s="6">
        <v>1</v>
      </c>
      <c r="BT10" s="6">
        <v>139.9</v>
      </c>
      <c r="BU10" s="6">
        <v>0</v>
      </c>
      <c r="BV10" s="6">
        <v>2</v>
      </c>
      <c r="BW10" s="6">
        <v>4</v>
      </c>
      <c r="BX10" s="6">
        <v>80</v>
      </c>
      <c r="BY10" s="6">
        <v>1</v>
      </c>
      <c r="BZ10" s="6">
        <v>204.2</v>
      </c>
      <c r="CA10" s="6">
        <v>100</v>
      </c>
      <c r="CB10" s="14">
        <v>1</v>
      </c>
      <c r="CC10" s="6">
        <v>100</v>
      </c>
      <c r="CD10" s="6">
        <v>100</v>
      </c>
      <c r="CE10" s="6">
        <v>1</v>
      </c>
      <c r="CF10" s="6">
        <v>100</v>
      </c>
      <c r="CG10" s="6">
        <v>100</v>
      </c>
      <c r="CH10" s="6">
        <v>1</v>
      </c>
      <c r="CI10" s="6">
        <v>74.400000000000006</v>
      </c>
      <c r="CJ10" s="6">
        <v>78.3</v>
      </c>
      <c r="CK10" s="6">
        <v>3</v>
      </c>
      <c r="CL10" s="6" t="s">
        <v>71</v>
      </c>
      <c r="CM10" s="6" t="s">
        <v>71</v>
      </c>
      <c r="CN10" s="6" t="s">
        <v>73</v>
      </c>
      <c r="CO10" s="6" t="s">
        <v>71</v>
      </c>
      <c r="CP10" s="6" t="s">
        <v>71</v>
      </c>
      <c r="CQ10" s="6" t="s">
        <v>73</v>
      </c>
      <c r="CR10" s="6" t="s">
        <v>71</v>
      </c>
      <c r="CS10" s="6" t="s">
        <v>71</v>
      </c>
      <c r="CT10" s="6" t="s">
        <v>73</v>
      </c>
      <c r="CU10" s="6" t="s">
        <v>71</v>
      </c>
      <c r="CV10" s="6" t="s">
        <v>71</v>
      </c>
      <c r="CW10" s="6" t="s">
        <v>73</v>
      </c>
      <c r="CX10" s="6" t="s">
        <v>71</v>
      </c>
      <c r="CY10" s="6" t="s">
        <v>71</v>
      </c>
      <c r="CZ10" s="6" t="s">
        <v>73</v>
      </c>
      <c r="DA10" s="6" t="s">
        <v>71</v>
      </c>
      <c r="DB10" s="6" t="s">
        <v>71</v>
      </c>
      <c r="DC10" s="6" t="s">
        <v>73</v>
      </c>
      <c r="DD10" s="6">
        <v>0</v>
      </c>
      <c r="DE10" s="6">
        <v>100</v>
      </c>
      <c r="DF10" s="6">
        <v>1</v>
      </c>
      <c r="DG10" s="6">
        <v>0</v>
      </c>
      <c r="DH10" s="6">
        <v>100</v>
      </c>
      <c r="DI10" s="6">
        <v>1</v>
      </c>
      <c r="DJ10" s="6">
        <v>0.9</v>
      </c>
      <c r="DK10" s="6">
        <v>30</v>
      </c>
      <c r="DL10" s="6">
        <v>3</v>
      </c>
      <c r="DM10" s="33">
        <f t="shared" si="27"/>
        <v>67.75</v>
      </c>
      <c r="DN10" s="34">
        <v>4</v>
      </c>
      <c r="DO10" s="6">
        <v>100</v>
      </c>
      <c r="DP10" s="6">
        <v>100</v>
      </c>
      <c r="DQ10" s="6">
        <v>1</v>
      </c>
      <c r="DR10" s="6">
        <v>50</v>
      </c>
      <c r="DS10" s="6">
        <v>50</v>
      </c>
      <c r="DT10" s="6">
        <v>2</v>
      </c>
      <c r="DU10" s="15">
        <v>71</v>
      </c>
      <c r="DV10" s="15">
        <v>71</v>
      </c>
      <c r="DW10" s="6">
        <v>4</v>
      </c>
      <c r="DX10" s="6">
        <v>85</v>
      </c>
      <c r="DY10" s="6">
        <v>50</v>
      </c>
      <c r="DZ10" s="6">
        <v>3</v>
      </c>
      <c r="EA10" s="25">
        <f>(ED10+EG10)/2</f>
        <v>100</v>
      </c>
      <c r="EB10" s="25">
        <v>1</v>
      </c>
      <c r="EC10" s="7">
        <v>100</v>
      </c>
      <c r="ED10" s="7">
        <v>100</v>
      </c>
      <c r="EE10" s="7">
        <v>1</v>
      </c>
      <c r="EF10" s="7">
        <v>100</v>
      </c>
      <c r="EG10" s="7">
        <v>100</v>
      </c>
      <c r="EH10" s="7">
        <v>1</v>
      </c>
      <c r="EI10" s="34">
        <f>(EL10+EO10)/2</f>
        <v>88.9</v>
      </c>
      <c r="EJ10" s="34">
        <v>3</v>
      </c>
      <c r="EK10" s="6">
        <v>77.8</v>
      </c>
      <c r="EL10" s="6">
        <v>77.8</v>
      </c>
      <c r="EM10" s="6">
        <v>3</v>
      </c>
      <c r="EN10" s="6">
        <v>100</v>
      </c>
      <c r="EO10" s="6">
        <v>100</v>
      </c>
      <c r="EP10" s="6">
        <v>1</v>
      </c>
    </row>
    <row r="11" spans="1:146" ht="30.75" customHeight="1">
      <c r="A11" s="35" t="s">
        <v>53</v>
      </c>
      <c r="B11" s="32" t="s">
        <v>55</v>
      </c>
      <c r="C11" s="33">
        <f>(E11+BL11+DM11+EA11)/4</f>
        <v>80.331249999999997</v>
      </c>
      <c r="D11" s="25">
        <v>4</v>
      </c>
      <c r="E11" s="33">
        <f>(N11+Q11+T11+W11+Z11+AC11+AO11+AF11)/8</f>
        <v>56.775000000000006</v>
      </c>
      <c r="F11" s="25">
        <v>5</v>
      </c>
      <c r="G11" s="6" t="s">
        <v>71</v>
      </c>
      <c r="H11" s="6" t="s">
        <v>71</v>
      </c>
      <c r="I11" s="6" t="s">
        <v>71</v>
      </c>
      <c r="J11" s="6" t="s">
        <v>71</v>
      </c>
      <c r="K11" s="6" t="s">
        <v>71</v>
      </c>
      <c r="L11" s="6" t="s">
        <v>71</v>
      </c>
      <c r="M11" s="6">
        <v>30</v>
      </c>
      <c r="N11" s="6">
        <v>30</v>
      </c>
      <c r="O11" s="6">
        <v>1</v>
      </c>
      <c r="P11" s="6">
        <v>20</v>
      </c>
      <c r="Q11" s="6">
        <v>0</v>
      </c>
      <c r="R11" s="6" t="s">
        <v>73</v>
      </c>
      <c r="S11" s="6">
        <v>28.6</v>
      </c>
      <c r="T11" s="6">
        <v>28.6</v>
      </c>
      <c r="U11" s="13">
        <v>5</v>
      </c>
      <c r="V11" s="6">
        <v>0</v>
      </c>
      <c r="W11" s="6">
        <v>0</v>
      </c>
      <c r="X11" s="6">
        <v>2</v>
      </c>
      <c r="Y11" s="6">
        <v>100</v>
      </c>
      <c r="Z11" s="6">
        <v>100</v>
      </c>
      <c r="AA11" s="6">
        <v>1</v>
      </c>
      <c r="AB11" s="6">
        <v>100</v>
      </c>
      <c r="AC11" s="6">
        <v>100</v>
      </c>
      <c r="AD11" s="6">
        <v>1</v>
      </c>
      <c r="AE11" s="6">
        <v>102.4</v>
      </c>
      <c r="AF11" s="6">
        <v>100</v>
      </c>
      <c r="AG11" s="6">
        <v>1</v>
      </c>
      <c r="AH11" s="6" t="s">
        <v>71</v>
      </c>
      <c r="AI11" s="6" t="s">
        <v>71</v>
      </c>
      <c r="AJ11" s="6" t="s">
        <v>73</v>
      </c>
      <c r="AK11" s="6" t="s">
        <v>71</v>
      </c>
      <c r="AL11" s="6" t="s">
        <v>71</v>
      </c>
      <c r="AM11" s="6" t="s">
        <v>73</v>
      </c>
      <c r="AN11" s="6">
        <v>95.6</v>
      </c>
      <c r="AO11" s="6">
        <v>95.6</v>
      </c>
      <c r="AP11" s="6">
        <v>4</v>
      </c>
      <c r="AQ11" s="6" t="s">
        <v>71</v>
      </c>
      <c r="AR11" s="6" t="s">
        <v>71</v>
      </c>
      <c r="AS11" s="6" t="s">
        <v>73</v>
      </c>
      <c r="AT11" s="6" t="s">
        <v>71</v>
      </c>
      <c r="AU11" s="6" t="s">
        <v>71</v>
      </c>
      <c r="AV11" s="6" t="s">
        <v>73</v>
      </c>
      <c r="AW11" s="6" t="s">
        <v>71</v>
      </c>
      <c r="AX11" s="6" t="s">
        <v>71</v>
      </c>
      <c r="AY11" s="6" t="s">
        <v>73</v>
      </c>
      <c r="AZ11" s="6" t="s">
        <v>71</v>
      </c>
      <c r="BA11" s="6" t="s">
        <v>71</v>
      </c>
      <c r="BB11" s="6" t="s">
        <v>73</v>
      </c>
      <c r="BC11" s="6" t="s">
        <v>71</v>
      </c>
      <c r="BD11" s="6" t="s">
        <v>71</v>
      </c>
      <c r="BE11" s="6" t="s">
        <v>73</v>
      </c>
      <c r="BF11" s="6" t="s">
        <v>71</v>
      </c>
      <c r="BG11" s="6" t="s">
        <v>71</v>
      </c>
      <c r="BH11" s="6" t="s">
        <v>73</v>
      </c>
      <c r="BI11" s="6" t="s">
        <v>71</v>
      </c>
      <c r="BJ11" s="6" t="s">
        <v>71</v>
      </c>
      <c r="BK11" s="6" t="s">
        <v>73</v>
      </c>
      <c r="BL11" s="33">
        <f>(BR11+BU11+BX11+CA11+DH11+DK11)/6</f>
        <v>80</v>
      </c>
      <c r="BM11" s="25">
        <v>4</v>
      </c>
      <c r="BN11" s="6" t="s">
        <v>71</v>
      </c>
      <c r="BO11" s="6" t="s">
        <v>71</v>
      </c>
      <c r="BP11" s="6" t="s">
        <v>73</v>
      </c>
      <c r="BQ11" s="6">
        <v>99.7</v>
      </c>
      <c r="BR11" s="6">
        <v>100</v>
      </c>
      <c r="BS11" s="6">
        <v>1</v>
      </c>
      <c r="BT11" s="6">
        <v>22</v>
      </c>
      <c r="BU11" s="6">
        <v>100</v>
      </c>
      <c r="BV11" s="6">
        <v>1</v>
      </c>
      <c r="BW11" s="6">
        <v>7</v>
      </c>
      <c r="BX11" s="6">
        <v>30</v>
      </c>
      <c r="BY11" s="6">
        <v>2</v>
      </c>
      <c r="BZ11" s="6">
        <v>99.6</v>
      </c>
      <c r="CA11" s="6">
        <v>100</v>
      </c>
      <c r="CB11" s="14">
        <v>1</v>
      </c>
      <c r="CC11" s="6" t="s">
        <v>71</v>
      </c>
      <c r="CD11" s="6" t="s">
        <v>71</v>
      </c>
      <c r="CE11" s="6" t="s">
        <v>73</v>
      </c>
      <c r="CF11" s="6" t="s">
        <v>71</v>
      </c>
      <c r="CG11" s="6" t="s">
        <v>71</v>
      </c>
      <c r="CH11" s="6" t="s">
        <v>73</v>
      </c>
      <c r="CI11" s="6" t="s">
        <v>71</v>
      </c>
      <c r="CJ11" s="6" t="s">
        <v>71</v>
      </c>
      <c r="CK11" s="6" t="s">
        <v>73</v>
      </c>
      <c r="CL11" s="6" t="s">
        <v>71</v>
      </c>
      <c r="CM11" s="6" t="s">
        <v>71</v>
      </c>
      <c r="CN11" s="6" t="s">
        <v>73</v>
      </c>
      <c r="CO11" s="6" t="s">
        <v>71</v>
      </c>
      <c r="CP11" s="6" t="s">
        <v>71</v>
      </c>
      <c r="CQ11" s="6" t="s">
        <v>73</v>
      </c>
      <c r="CR11" s="6" t="s">
        <v>71</v>
      </c>
      <c r="CS11" s="6" t="s">
        <v>71</v>
      </c>
      <c r="CT11" s="6" t="s">
        <v>73</v>
      </c>
      <c r="CU11" s="6" t="s">
        <v>71</v>
      </c>
      <c r="CV11" s="6" t="s">
        <v>71</v>
      </c>
      <c r="CW11" s="6" t="s">
        <v>73</v>
      </c>
      <c r="CX11" s="6" t="s">
        <v>71</v>
      </c>
      <c r="CY11" s="6" t="s">
        <v>71</v>
      </c>
      <c r="CZ11" s="6" t="s">
        <v>73</v>
      </c>
      <c r="DA11" s="6" t="s">
        <v>71</v>
      </c>
      <c r="DB11" s="6" t="s">
        <v>71</v>
      </c>
      <c r="DC11" s="6" t="s">
        <v>73</v>
      </c>
      <c r="DD11" s="6" t="s">
        <v>71</v>
      </c>
      <c r="DE11" s="6" t="s">
        <v>71</v>
      </c>
      <c r="DF11" s="6" t="s">
        <v>73</v>
      </c>
      <c r="DG11" s="6">
        <v>0.7</v>
      </c>
      <c r="DH11" s="6">
        <v>100</v>
      </c>
      <c r="DI11" s="6">
        <v>1</v>
      </c>
      <c r="DJ11" s="6">
        <v>0.2</v>
      </c>
      <c r="DK11" s="6">
        <v>50</v>
      </c>
      <c r="DL11" s="6">
        <v>2</v>
      </c>
      <c r="DM11" s="33">
        <f t="shared" si="27"/>
        <v>84.55</v>
      </c>
      <c r="DN11" s="34">
        <v>3</v>
      </c>
      <c r="DO11" s="6">
        <v>100</v>
      </c>
      <c r="DP11" s="6">
        <v>100</v>
      </c>
      <c r="DQ11" s="6">
        <v>1</v>
      </c>
      <c r="DR11" s="6">
        <v>100</v>
      </c>
      <c r="DS11" s="6">
        <v>100</v>
      </c>
      <c r="DT11" s="6">
        <v>1</v>
      </c>
      <c r="DU11" s="6">
        <v>88.2</v>
      </c>
      <c r="DV11" s="6">
        <v>88.2</v>
      </c>
      <c r="DW11" s="6">
        <v>3</v>
      </c>
      <c r="DX11" s="6">
        <v>94.1</v>
      </c>
      <c r="DY11" s="6">
        <v>50</v>
      </c>
      <c r="DZ11" s="6">
        <v>2</v>
      </c>
      <c r="EA11" s="25">
        <f>ED11</f>
        <v>100</v>
      </c>
      <c r="EB11" s="25">
        <v>1</v>
      </c>
      <c r="EC11" s="7">
        <v>100</v>
      </c>
      <c r="ED11" s="7">
        <v>100</v>
      </c>
      <c r="EE11" s="7">
        <v>1</v>
      </c>
      <c r="EF11" s="7" t="s">
        <v>71</v>
      </c>
      <c r="EG11" s="7" t="s">
        <v>71</v>
      </c>
      <c r="EH11" s="7" t="s">
        <v>73</v>
      </c>
      <c r="EI11" s="9" t="s">
        <v>71</v>
      </c>
      <c r="EJ11" s="9" t="s">
        <v>73</v>
      </c>
      <c r="EK11" s="7" t="s">
        <v>71</v>
      </c>
      <c r="EL11" s="7" t="s">
        <v>71</v>
      </c>
      <c r="EM11" s="7" t="s">
        <v>73</v>
      </c>
      <c r="EN11" s="7" t="s">
        <v>71</v>
      </c>
      <c r="EO11" s="7" t="s">
        <v>71</v>
      </c>
      <c r="EP11" s="7" t="s">
        <v>73</v>
      </c>
    </row>
    <row r="12" spans="1:146" ht="15.75" customHeight="1">
      <c r="A12" s="35" t="s">
        <v>75</v>
      </c>
      <c r="B12" s="32" t="s">
        <v>54</v>
      </c>
      <c r="C12" s="33">
        <f t="shared" ref="C12" si="30">(E12+BL12+DM12+EA12+EI12)/5</f>
        <v>79.93416666666667</v>
      </c>
      <c r="D12" s="25">
        <v>5</v>
      </c>
      <c r="E12" s="33">
        <f>(N12+Q12+T12+W12+Z12+AC12+AO12+AF12)/8</f>
        <v>44.4375</v>
      </c>
      <c r="F12" s="25">
        <v>6</v>
      </c>
      <c r="G12" s="6" t="s">
        <v>71</v>
      </c>
      <c r="H12" s="6" t="s">
        <v>71</v>
      </c>
      <c r="I12" s="6" t="s">
        <v>71</v>
      </c>
      <c r="J12" s="6" t="s">
        <v>71</v>
      </c>
      <c r="K12" s="6" t="s">
        <v>71</v>
      </c>
      <c r="L12" s="6" t="s">
        <v>71</v>
      </c>
      <c r="M12" s="6">
        <v>30</v>
      </c>
      <c r="N12" s="6">
        <v>30</v>
      </c>
      <c r="O12" s="6">
        <v>1</v>
      </c>
      <c r="P12" s="6">
        <v>25</v>
      </c>
      <c r="Q12" s="6">
        <v>0</v>
      </c>
      <c r="R12" s="6" t="s">
        <v>73</v>
      </c>
      <c r="S12" s="6">
        <v>28.6</v>
      </c>
      <c r="T12" s="6">
        <v>28.6</v>
      </c>
      <c r="U12" s="13">
        <v>5</v>
      </c>
      <c r="V12" s="6">
        <v>0</v>
      </c>
      <c r="W12" s="6">
        <v>0</v>
      </c>
      <c r="X12" s="6">
        <v>2</v>
      </c>
      <c r="Y12" s="6">
        <v>0</v>
      </c>
      <c r="Z12" s="6">
        <v>0</v>
      </c>
      <c r="AA12" s="6">
        <v>2</v>
      </c>
      <c r="AB12" s="6">
        <v>100</v>
      </c>
      <c r="AC12" s="6">
        <v>100</v>
      </c>
      <c r="AD12" s="6">
        <v>1</v>
      </c>
      <c r="AE12" s="6">
        <v>100</v>
      </c>
      <c r="AF12" s="6">
        <v>100</v>
      </c>
      <c r="AG12" s="6">
        <v>1</v>
      </c>
      <c r="AH12" s="6" t="s">
        <v>71</v>
      </c>
      <c r="AI12" s="6" t="s">
        <v>71</v>
      </c>
      <c r="AJ12" s="6" t="s">
        <v>73</v>
      </c>
      <c r="AK12" s="6" t="s">
        <v>71</v>
      </c>
      <c r="AL12" s="6" t="s">
        <v>71</v>
      </c>
      <c r="AM12" s="6" t="s">
        <v>73</v>
      </c>
      <c r="AN12" s="6">
        <v>96.9</v>
      </c>
      <c r="AO12" s="6">
        <v>96.9</v>
      </c>
      <c r="AP12" s="6">
        <v>3</v>
      </c>
      <c r="AQ12" s="6" t="s">
        <v>71</v>
      </c>
      <c r="AR12" s="6" t="s">
        <v>71</v>
      </c>
      <c r="AS12" s="6" t="s">
        <v>73</v>
      </c>
      <c r="AT12" s="6" t="s">
        <v>71</v>
      </c>
      <c r="AU12" s="6" t="s">
        <v>71</v>
      </c>
      <c r="AV12" s="6" t="s">
        <v>73</v>
      </c>
      <c r="AW12" s="6" t="s">
        <v>71</v>
      </c>
      <c r="AX12" s="6" t="s">
        <v>71</v>
      </c>
      <c r="AY12" s="6" t="s">
        <v>73</v>
      </c>
      <c r="AZ12" s="6" t="s">
        <v>71</v>
      </c>
      <c r="BA12" s="6" t="s">
        <v>71</v>
      </c>
      <c r="BB12" s="6" t="s">
        <v>73</v>
      </c>
      <c r="BC12" s="6" t="s">
        <v>71</v>
      </c>
      <c r="BD12" s="6" t="s">
        <v>71</v>
      </c>
      <c r="BE12" s="6" t="s">
        <v>73</v>
      </c>
      <c r="BF12" s="6" t="s">
        <v>71</v>
      </c>
      <c r="BG12" s="6" t="s">
        <v>71</v>
      </c>
      <c r="BH12" s="6" t="s">
        <v>73</v>
      </c>
      <c r="BI12" s="6" t="s">
        <v>71</v>
      </c>
      <c r="BJ12" s="6" t="s">
        <v>71</v>
      </c>
      <c r="BK12" s="6" t="s">
        <v>73</v>
      </c>
      <c r="BL12" s="33">
        <f>(BR12+BU12+BX12+CA12+DH12+DK12)/6</f>
        <v>88.333333333333329</v>
      </c>
      <c r="BM12" s="25">
        <v>3</v>
      </c>
      <c r="BN12" s="6" t="s">
        <v>71</v>
      </c>
      <c r="BO12" s="6" t="s">
        <v>71</v>
      </c>
      <c r="BP12" s="6" t="s">
        <v>73</v>
      </c>
      <c r="BQ12" s="6">
        <v>99.8</v>
      </c>
      <c r="BR12" s="6">
        <v>100</v>
      </c>
      <c r="BS12" s="6">
        <v>1</v>
      </c>
      <c r="BT12" s="6">
        <v>13.6</v>
      </c>
      <c r="BU12" s="6">
        <v>100</v>
      </c>
      <c r="BV12" s="6">
        <v>1</v>
      </c>
      <c r="BW12" s="6">
        <v>6</v>
      </c>
      <c r="BX12" s="6">
        <v>30</v>
      </c>
      <c r="BY12" s="6">
        <v>2</v>
      </c>
      <c r="BZ12" s="6">
        <v>96.9</v>
      </c>
      <c r="CA12" s="6">
        <v>100</v>
      </c>
      <c r="CB12" s="14">
        <v>1</v>
      </c>
      <c r="CC12" s="6" t="s">
        <v>71</v>
      </c>
      <c r="CD12" s="6" t="s">
        <v>71</v>
      </c>
      <c r="CE12" s="6" t="s">
        <v>73</v>
      </c>
      <c r="CF12" s="6" t="s">
        <v>71</v>
      </c>
      <c r="CG12" s="6" t="s">
        <v>71</v>
      </c>
      <c r="CH12" s="6" t="s">
        <v>73</v>
      </c>
      <c r="CI12" s="6" t="s">
        <v>71</v>
      </c>
      <c r="CJ12" s="6" t="s">
        <v>71</v>
      </c>
      <c r="CK12" s="6" t="s">
        <v>73</v>
      </c>
      <c r="CL12" s="6" t="s">
        <v>71</v>
      </c>
      <c r="CM12" s="6" t="s">
        <v>71</v>
      </c>
      <c r="CN12" s="6" t="s">
        <v>73</v>
      </c>
      <c r="CO12" s="6" t="s">
        <v>71</v>
      </c>
      <c r="CP12" s="6" t="s">
        <v>71</v>
      </c>
      <c r="CQ12" s="6" t="s">
        <v>73</v>
      </c>
      <c r="CR12" s="6" t="s">
        <v>71</v>
      </c>
      <c r="CS12" s="6" t="s">
        <v>71</v>
      </c>
      <c r="CT12" s="6" t="s">
        <v>73</v>
      </c>
      <c r="CU12" s="6" t="s">
        <v>71</v>
      </c>
      <c r="CV12" s="6" t="s">
        <v>71</v>
      </c>
      <c r="CW12" s="6" t="s">
        <v>73</v>
      </c>
      <c r="CX12" s="6" t="s">
        <v>71</v>
      </c>
      <c r="CY12" s="6" t="s">
        <v>71</v>
      </c>
      <c r="CZ12" s="6" t="s">
        <v>73</v>
      </c>
      <c r="DA12" s="6" t="s">
        <v>71</v>
      </c>
      <c r="DB12" s="6" t="s">
        <v>71</v>
      </c>
      <c r="DC12" s="6" t="s">
        <v>73</v>
      </c>
      <c r="DD12" s="6" t="s">
        <v>71</v>
      </c>
      <c r="DE12" s="6" t="s">
        <v>71</v>
      </c>
      <c r="DF12" s="6" t="s">
        <v>73</v>
      </c>
      <c r="DG12" s="6">
        <v>0</v>
      </c>
      <c r="DH12" s="6">
        <v>100</v>
      </c>
      <c r="DI12" s="6">
        <v>1</v>
      </c>
      <c r="DJ12" s="6">
        <v>0</v>
      </c>
      <c r="DK12" s="6">
        <v>100</v>
      </c>
      <c r="DL12" s="6">
        <v>1</v>
      </c>
      <c r="DM12" s="33">
        <f t="shared" si="27"/>
        <v>84.55</v>
      </c>
      <c r="DN12" s="34">
        <v>3</v>
      </c>
      <c r="DO12" s="6">
        <v>100</v>
      </c>
      <c r="DP12" s="6">
        <v>100</v>
      </c>
      <c r="DQ12" s="6">
        <v>1</v>
      </c>
      <c r="DR12" s="6">
        <v>100</v>
      </c>
      <c r="DS12" s="6">
        <v>100</v>
      </c>
      <c r="DT12" s="6">
        <v>1</v>
      </c>
      <c r="DU12" s="6">
        <v>88.2</v>
      </c>
      <c r="DV12" s="6">
        <v>88.2</v>
      </c>
      <c r="DW12" s="6">
        <v>3</v>
      </c>
      <c r="DX12" s="6">
        <v>94.1</v>
      </c>
      <c r="DY12" s="6">
        <v>50</v>
      </c>
      <c r="DZ12" s="6">
        <v>2</v>
      </c>
      <c r="EA12" s="25">
        <f>ED12</f>
        <v>100</v>
      </c>
      <c r="EB12" s="25">
        <v>1</v>
      </c>
      <c r="EC12" s="7">
        <v>100</v>
      </c>
      <c r="ED12" s="7">
        <v>100</v>
      </c>
      <c r="EE12" s="7">
        <v>1</v>
      </c>
      <c r="EF12" s="7" t="s">
        <v>71</v>
      </c>
      <c r="EG12" s="7" t="s">
        <v>71</v>
      </c>
      <c r="EH12" s="7" t="s">
        <v>73</v>
      </c>
      <c r="EI12" s="33">
        <f>(EL12+EO12)/2</f>
        <v>82.35</v>
      </c>
      <c r="EJ12" s="34">
        <v>4</v>
      </c>
      <c r="EK12" s="6">
        <v>64.7</v>
      </c>
      <c r="EL12" s="6">
        <v>64.7</v>
      </c>
      <c r="EM12" s="6">
        <v>4</v>
      </c>
      <c r="EN12" s="6">
        <v>100</v>
      </c>
      <c r="EO12" s="6">
        <v>100</v>
      </c>
      <c r="EP12" s="6">
        <v>1</v>
      </c>
    </row>
    <row r="13" spans="1:146" ht="16.5" customHeight="1">
      <c r="A13" s="31">
        <v>6</v>
      </c>
      <c r="B13" s="32" t="s">
        <v>51</v>
      </c>
      <c r="C13" s="33">
        <f>(E13+BL13+DM13+EA13+EI13)/5</f>
        <v>79.650000000000006</v>
      </c>
      <c r="D13" s="25">
        <v>6</v>
      </c>
      <c r="E13" s="33">
        <f>(N13+Q13+T13+W13+Z13+AC13+AO13+AR13)/8</f>
        <v>62.9</v>
      </c>
      <c r="F13" s="25">
        <v>4</v>
      </c>
      <c r="G13" s="6" t="s">
        <v>71</v>
      </c>
      <c r="H13" s="6" t="s">
        <v>71</v>
      </c>
      <c r="I13" s="6" t="s">
        <v>71</v>
      </c>
      <c r="J13" s="6" t="s">
        <v>71</v>
      </c>
      <c r="K13" s="6" t="s">
        <v>71</v>
      </c>
      <c r="L13" s="6" t="s">
        <v>71</v>
      </c>
      <c r="M13" s="6">
        <v>30</v>
      </c>
      <c r="N13" s="6">
        <v>30</v>
      </c>
      <c r="O13" s="6">
        <v>1</v>
      </c>
      <c r="P13" s="6">
        <v>70</v>
      </c>
      <c r="Q13" s="6">
        <v>0</v>
      </c>
      <c r="R13" s="6" t="s">
        <v>73</v>
      </c>
      <c r="S13" s="6">
        <v>80</v>
      </c>
      <c r="T13" s="6">
        <v>80</v>
      </c>
      <c r="U13" s="13">
        <v>2</v>
      </c>
      <c r="V13" s="6">
        <v>0</v>
      </c>
      <c r="W13" s="6">
        <v>0</v>
      </c>
      <c r="X13" s="6">
        <v>2</v>
      </c>
      <c r="Y13" s="6">
        <v>100</v>
      </c>
      <c r="Z13" s="6">
        <v>100</v>
      </c>
      <c r="AA13" s="6">
        <v>1</v>
      </c>
      <c r="AB13" s="6">
        <v>100</v>
      </c>
      <c r="AC13" s="6">
        <v>100</v>
      </c>
      <c r="AD13" s="6">
        <v>1</v>
      </c>
      <c r="AE13" s="6" t="s">
        <v>71</v>
      </c>
      <c r="AF13" s="6" t="s">
        <v>71</v>
      </c>
      <c r="AG13" s="6" t="s">
        <v>73</v>
      </c>
      <c r="AH13" s="6" t="s">
        <v>71</v>
      </c>
      <c r="AI13" s="6" t="s">
        <v>71</v>
      </c>
      <c r="AJ13" s="6" t="s">
        <v>73</v>
      </c>
      <c r="AK13" s="6" t="s">
        <v>71</v>
      </c>
      <c r="AL13" s="6" t="s">
        <v>71</v>
      </c>
      <c r="AM13" s="6" t="s">
        <v>73</v>
      </c>
      <c r="AN13" s="6">
        <v>93.2</v>
      </c>
      <c r="AO13" s="6">
        <v>93.2</v>
      </c>
      <c r="AP13" s="6">
        <v>6</v>
      </c>
      <c r="AQ13" s="6">
        <v>100</v>
      </c>
      <c r="AR13" s="6">
        <v>100</v>
      </c>
      <c r="AS13" s="6">
        <v>1</v>
      </c>
      <c r="AT13" s="6" t="s">
        <v>71</v>
      </c>
      <c r="AU13" s="6" t="s">
        <v>71</v>
      </c>
      <c r="AV13" s="6" t="s">
        <v>73</v>
      </c>
      <c r="AW13" s="6" t="s">
        <v>71</v>
      </c>
      <c r="AX13" s="6" t="s">
        <v>71</v>
      </c>
      <c r="AY13" s="6" t="s">
        <v>73</v>
      </c>
      <c r="AZ13" s="6" t="s">
        <v>71</v>
      </c>
      <c r="BA13" s="6" t="s">
        <v>71</v>
      </c>
      <c r="BB13" s="6" t="s">
        <v>73</v>
      </c>
      <c r="BC13" s="6" t="s">
        <v>71</v>
      </c>
      <c r="BD13" s="6" t="s">
        <v>71</v>
      </c>
      <c r="BE13" s="6" t="s">
        <v>73</v>
      </c>
      <c r="BF13" s="6" t="s">
        <v>71</v>
      </c>
      <c r="BG13" s="6" t="s">
        <v>71</v>
      </c>
      <c r="BH13" s="6" t="s">
        <v>73</v>
      </c>
      <c r="BI13" s="6" t="s">
        <v>71</v>
      </c>
      <c r="BJ13" s="6" t="s">
        <v>71</v>
      </c>
      <c r="BK13" s="6" t="s">
        <v>73</v>
      </c>
      <c r="BL13" s="33">
        <f>(BO13+BR13+BU13+BX13+CA13+DH13+DK13)/7</f>
        <v>80</v>
      </c>
      <c r="BM13" s="25">
        <v>4</v>
      </c>
      <c r="BN13" s="6">
        <v>80</v>
      </c>
      <c r="BO13" s="6">
        <v>80</v>
      </c>
      <c r="BP13" s="6">
        <v>2</v>
      </c>
      <c r="BQ13" s="6">
        <v>99.9</v>
      </c>
      <c r="BR13" s="6">
        <v>100</v>
      </c>
      <c r="BS13" s="6">
        <v>1</v>
      </c>
      <c r="BT13" s="6">
        <v>-22.6</v>
      </c>
      <c r="BU13" s="6">
        <v>100</v>
      </c>
      <c r="BV13" s="6">
        <v>1</v>
      </c>
      <c r="BW13" s="6">
        <v>9</v>
      </c>
      <c r="BX13" s="6">
        <v>30</v>
      </c>
      <c r="BY13" s="6">
        <v>2</v>
      </c>
      <c r="BZ13" s="6">
        <v>118.6</v>
      </c>
      <c r="CA13" s="6">
        <v>100</v>
      </c>
      <c r="CB13" s="14">
        <v>1</v>
      </c>
      <c r="CC13" s="6" t="s">
        <v>71</v>
      </c>
      <c r="CD13" s="6" t="s">
        <v>71</v>
      </c>
      <c r="CE13" s="6" t="s">
        <v>73</v>
      </c>
      <c r="CF13" s="6" t="s">
        <v>71</v>
      </c>
      <c r="CG13" s="6" t="s">
        <v>71</v>
      </c>
      <c r="CH13" s="6" t="s">
        <v>73</v>
      </c>
      <c r="CI13" s="6" t="s">
        <v>71</v>
      </c>
      <c r="CJ13" s="6" t="s">
        <v>71</v>
      </c>
      <c r="CK13" s="6" t="s">
        <v>73</v>
      </c>
      <c r="CL13" s="6" t="s">
        <v>71</v>
      </c>
      <c r="CM13" s="6" t="s">
        <v>71</v>
      </c>
      <c r="CN13" s="6" t="s">
        <v>73</v>
      </c>
      <c r="CO13" s="6" t="s">
        <v>71</v>
      </c>
      <c r="CP13" s="6" t="s">
        <v>71</v>
      </c>
      <c r="CQ13" s="6" t="s">
        <v>73</v>
      </c>
      <c r="CR13" s="6" t="s">
        <v>71</v>
      </c>
      <c r="CS13" s="6" t="s">
        <v>71</v>
      </c>
      <c r="CT13" s="6" t="s">
        <v>73</v>
      </c>
      <c r="CU13" s="6" t="s">
        <v>71</v>
      </c>
      <c r="CV13" s="6" t="s">
        <v>71</v>
      </c>
      <c r="CW13" s="6" t="s">
        <v>73</v>
      </c>
      <c r="CX13" s="6" t="s">
        <v>71</v>
      </c>
      <c r="CY13" s="6" t="s">
        <v>71</v>
      </c>
      <c r="CZ13" s="6" t="s">
        <v>73</v>
      </c>
      <c r="DA13" s="6" t="s">
        <v>71</v>
      </c>
      <c r="DB13" s="6" t="s">
        <v>71</v>
      </c>
      <c r="DC13" s="6" t="s">
        <v>73</v>
      </c>
      <c r="DD13" s="6" t="s">
        <v>71</v>
      </c>
      <c r="DE13" s="6" t="s">
        <v>71</v>
      </c>
      <c r="DF13" s="6" t="s">
        <v>73</v>
      </c>
      <c r="DG13" s="6">
        <v>0</v>
      </c>
      <c r="DH13" s="6">
        <v>100</v>
      </c>
      <c r="DI13" s="6">
        <v>1</v>
      </c>
      <c r="DJ13" s="6">
        <v>0.4</v>
      </c>
      <c r="DK13" s="6">
        <v>50</v>
      </c>
      <c r="DL13" s="6">
        <v>2</v>
      </c>
      <c r="DM13" s="33">
        <f t="shared" si="27"/>
        <v>55.35</v>
      </c>
      <c r="DN13" s="34">
        <v>5</v>
      </c>
      <c r="DO13" s="6">
        <v>100</v>
      </c>
      <c r="DP13" s="6">
        <v>100</v>
      </c>
      <c r="DQ13" s="6">
        <v>1</v>
      </c>
      <c r="DR13" s="6">
        <v>100</v>
      </c>
      <c r="DS13" s="6">
        <v>100</v>
      </c>
      <c r="DT13" s="6">
        <v>1</v>
      </c>
      <c r="DU13" s="6">
        <v>21.4</v>
      </c>
      <c r="DV13" s="6">
        <v>21.4</v>
      </c>
      <c r="DW13" s="6">
        <v>5</v>
      </c>
      <c r="DX13" s="6">
        <v>7.1</v>
      </c>
      <c r="DY13" s="6">
        <v>0</v>
      </c>
      <c r="DZ13" s="6">
        <v>3</v>
      </c>
      <c r="EA13" s="25">
        <f>ED13</f>
        <v>100</v>
      </c>
      <c r="EB13" s="25">
        <v>1</v>
      </c>
      <c r="EC13" s="7">
        <v>100</v>
      </c>
      <c r="ED13" s="7">
        <v>100</v>
      </c>
      <c r="EE13" s="7">
        <v>1</v>
      </c>
      <c r="EF13" s="7" t="s">
        <v>71</v>
      </c>
      <c r="EG13" s="7" t="s">
        <v>71</v>
      </c>
      <c r="EH13" s="7" t="s">
        <v>73</v>
      </c>
      <c r="EI13" s="34">
        <f>(EL13+EO13)/2</f>
        <v>100</v>
      </c>
      <c r="EJ13" s="34">
        <v>1</v>
      </c>
      <c r="EK13" s="6">
        <v>100</v>
      </c>
      <c r="EL13" s="6">
        <v>100</v>
      </c>
      <c r="EM13" s="6">
        <v>1</v>
      </c>
      <c r="EN13" s="6">
        <v>100</v>
      </c>
      <c r="EO13" s="6">
        <v>100</v>
      </c>
      <c r="EP13" s="6">
        <v>1</v>
      </c>
    </row>
    <row r="14" spans="1:146" s="20" customFormat="1" ht="43.5" customHeight="1">
      <c r="A14" s="36"/>
      <c r="B14" s="37" t="s">
        <v>58</v>
      </c>
      <c r="C14" s="28">
        <f>SUM(C15:C19)/5</f>
        <v>81.924882296710862</v>
      </c>
      <c r="D14" s="29" t="s">
        <v>73</v>
      </c>
      <c r="E14" s="28">
        <f>SUM(E15:E19)/5</f>
        <v>72.911479982006284</v>
      </c>
      <c r="F14" s="29" t="s">
        <v>73</v>
      </c>
      <c r="G14" s="17">
        <f>SUM(G16:G19)/4</f>
        <v>100</v>
      </c>
      <c r="H14" s="17">
        <f>SUM(H16:H19)/4</f>
        <v>100</v>
      </c>
      <c r="I14" s="17" t="s">
        <v>73</v>
      </c>
      <c r="J14" s="17">
        <f>SUM(J16:J19)/4</f>
        <v>100</v>
      </c>
      <c r="K14" s="17">
        <f>SUM(K16:K19)/4</f>
        <v>100</v>
      </c>
      <c r="L14" s="17" t="s">
        <v>73</v>
      </c>
      <c r="M14" s="29">
        <f>SUM(M15:M19)/5</f>
        <v>24</v>
      </c>
      <c r="N14" s="29">
        <f t="shared" ref="N14" si="31">SUM(N15:N19)/5</f>
        <v>24</v>
      </c>
      <c r="O14" s="17" t="s">
        <v>73</v>
      </c>
      <c r="P14" s="28">
        <f t="shared" ref="P14:Q14" si="32">SUM(P15:P19)/5</f>
        <v>15.180000000000001</v>
      </c>
      <c r="Q14" s="29">
        <f t="shared" si="32"/>
        <v>0</v>
      </c>
      <c r="R14" s="17" t="s">
        <v>73</v>
      </c>
      <c r="S14" s="28">
        <f t="shared" ref="S14:T14" si="33">SUM(S15:S19)/5</f>
        <v>50.160000000000004</v>
      </c>
      <c r="T14" s="28">
        <f t="shared" si="33"/>
        <v>50.160000000000004</v>
      </c>
      <c r="U14" s="21" t="s">
        <v>73</v>
      </c>
      <c r="V14" s="29">
        <f t="shared" ref="V14" si="34">SUM(V15:V19)/5</f>
        <v>20</v>
      </c>
      <c r="W14" s="29">
        <f t="shared" ref="W14" si="35">SUM(W15:W19)/5</f>
        <v>20</v>
      </c>
      <c r="X14" s="21" t="s">
        <v>73</v>
      </c>
      <c r="Y14" s="29">
        <f t="shared" ref="Y14" si="36">SUM(Y15:Y19)/5</f>
        <v>40</v>
      </c>
      <c r="Z14" s="29">
        <f t="shared" ref="Z14" si="37">SUM(Z15:Z19)/5</f>
        <v>40</v>
      </c>
      <c r="AA14" s="21" t="s">
        <v>73</v>
      </c>
      <c r="AB14" s="29">
        <f t="shared" ref="AB14" si="38">SUM(AB15:AB19)/5</f>
        <v>100</v>
      </c>
      <c r="AC14" s="29">
        <f t="shared" ref="AC14" si="39">SUM(AC15:AC19)/5</f>
        <v>100</v>
      </c>
      <c r="AD14" s="21" t="s">
        <v>73</v>
      </c>
      <c r="AE14" s="28">
        <f t="shared" ref="AE14" si="40">SUM(AE15:AE19)/5</f>
        <v>102.1</v>
      </c>
      <c r="AF14" s="29">
        <f t="shared" ref="AF14" si="41">SUM(AF15:AF19)/5</f>
        <v>100</v>
      </c>
      <c r="AG14" s="21" t="s">
        <v>73</v>
      </c>
      <c r="AH14" s="29">
        <f>SUM(AH15:AH19)/4</f>
        <v>100</v>
      </c>
      <c r="AI14" s="29">
        <f>SUM(AI15:AI19)/4</f>
        <v>100</v>
      </c>
      <c r="AJ14" s="21" t="s">
        <v>73</v>
      </c>
      <c r="AK14" s="28">
        <f>SUM(AK15:AK19)/4</f>
        <v>95.274999999999991</v>
      </c>
      <c r="AL14" s="28">
        <f>SUM(AL15:AL19)/4</f>
        <v>95.274999999999991</v>
      </c>
      <c r="AM14" s="21" t="s">
        <v>73</v>
      </c>
      <c r="AN14" s="28">
        <f t="shared" ref="AN14:AO14" si="42">SUM(AN15:AN19)/5</f>
        <v>96.16</v>
      </c>
      <c r="AO14" s="28">
        <f t="shared" si="42"/>
        <v>96.16</v>
      </c>
      <c r="AP14" s="17" t="s">
        <v>73</v>
      </c>
      <c r="AQ14" s="29">
        <f>SUM(AQ15:AQ19)/4</f>
        <v>100</v>
      </c>
      <c r="AR14" s="29">
        <f>SUM(AR15:AR19)/4</f>
        <v>100</v>
      </c>
      <c r="AS14" s="17" t="s">
        <v>73</v>
      </c>
      <c r="AT14" s="28">
        <f t="shared" ref="AT14" si="43">SUM(AT15:AT19)/5</f>
        <v>99.32</v>
      </c>
      <c r="AU14" s="28">
        <f t="shared" ref="AU14" si="44">SUM(AU15:AU19)/5</f>
        <v>99.32</v>
      </c>
      <c r="AV14" s="17" t="s">
        <v>73</v>
      </c>
      <c r="AW14" s="29">
        <f>SUM(AW15:AW19)/4</f>
        <v>100</v>
      </c>
      <c r="AX14" s="29">
        <f>SUM(AX15:AX19)/4</f>
        <v>100</v>
      </c>
      <c r="AY14" s="17" t="s">
        <v>73</v>
      </c>
      <c r="AZ14" s="29">
        <f t="shared" ref="AZ14:BA14" si="45">SUM(AZ15:AZ19)/5</f>
        <v>100</v>
      </c>
      <c r="BA14" s="29">
        <f t="shared" si="45"/>
        <v>100</v>
      </c>
      <c r="BB14" s="17" t="s">
        <v>73</v>
      </c>
      <c r="BC14" s="29">
        <f t="shared" ref="BC14" si="46">SUM(BC15:BC19)/5</f>
        <v>100</v>
      </c>
      <c r="BD14" s="29">
        <f t="shared" ref="BD14" si="47">SUM(BD15:BD19)/5</f>
        <v>100</v>
      </c>
      <c r="BE14" s="17" t="s">
        <v>73</v>
      </c>
      <c r="BF14" s="29">
        <f t="shared" ref="BF14" si="48">SUM(BF15:BF19)/5</f>
        <v>0</v>
      </c>
      <c r="BG14" s="29">
        <f t="shared" ref="BG14" si="49">SUM(BG15:BG19)/5</f>
        <v>0</v>
      </c>
      <c r="BH14" s="17" t="s">
        <v>73</v>
      </c>
      <c r="BI14" s="29">
        <f t="shared" ref="BI14" si="50">SUM(BI15:BI19)/5</f>
        <v>100</v>
      </c>
      <c r="BJ14" s="29">
        <f t="shared" ref="BJ14" si="51">SUM(BJ15:BJ19)/5</f>
        <v>100</v>
      </c>
      <c r="BK14" s="17" t="s">
        <v>73</v>
      </c>
      <c r="BL14" s="28">
        <f>SUM(BL15:BL19)/5</f>
        <v>79.553161764705891</v>
      </c>
      <c r="BM14" s="29" t="s">
        <v>73</v>
      </c>
      <c r="BN14" s="29">
        <f>SUM(BN15:BN19)/4</f>
        <v>55</v>
      </c>
      <c r="BO14" s="29">
        <f>SUM(BO15:BO19)/4</f>
        <v>55</v>
      </c>
      <c r="BP14" s="17" t="s">
        <v>73</v>
      </c>
      <c r="BQ14" s="28">
        <f t="shared" ref="BQ14" si="52">SUM(BQ15:BQ19)/5</f>
        <v>99.82</v>
      </c>
      <c r="BR14" s="29">
        <f t="shared" ref="BR14" si="53">SUM(BR15:BR19)/5</f>
        <v>100</v>
      </c>
      <c r="BS14" s="17" t="s">
        <v>73</v>
      </c>
      <c r="BT14" s="28">
        <f t="shared" ref="BT14" si="54">SUM(BT15:BT19)/5</f>
        <v>443.44000000000005</v>
      </c>
      <c r="BU14" s="28">
        <f t="shared" ref="BU14" si="55">SUM(BU15:BU19)/5</f>
        <v>78.400000000000006</v>
      </c>
      <c r="BV14" s="17" t="s">
        <v>73</v>
      </c>
      <c r="BW14" s="28">
        <f>SUM(BW15:BW19)/4</f>
        <v>7.5</v>
      </c>
      <c r="BX14" s="28">
        <f>SUM(BX15:BX19)/4</f>
        <v>27.5</v>
      </c>
      <c r="BY14" s="17" t="s">
        <v>73</v>
      </c>
      <c r="BZ14" s="28">
        <f>SUM(BZ15:BZ19)/4</f>
        <v>120.77499999999999</v>
      </c>
      <c r="CA14" s="29">
        <f>SUM(CA15:CA19)/4</f>
        <v>100</v>
      </c>
      <c r="CB14" s="17" t="s">
        <v>73</v>
      </c>
      <c r="CC14" s="29">
        <f>SUM(CC15:CC19)/4</f>
        <v>100</v>
      </c>
      <c r="CD14" s="29">
        <f>SUM(CD15:CD19)/4</f>
        <v>100</v>
      </c>
      <c r="CE14" s="17" t="s">
        <v>73</v>
      </c>
      <c r="CF14" s="29">
        <f>SUM(CF15:CF19)/4</f>
        <v>100</v>
      </c>
      <c r="CG14" s="29">
        <f>SUM(CG15:CG19)/4</f>
        <v>100</v>
      </c>
      <c r="CH14" s="17" t="s">
        <v>73</v>
      </c>
      <c r="CI14" s="28">
        <f t="shared" ref="CI14:CJ14" si="56">SUM(CI15:CI19)/5</f>
        <v>87.52</v>
      </c>
      <c r="CJ14" s="28">
        <f t="shared" si="56"/>
        <v>90.94</v>
      </c>
      <c r="CK14" s="17" t="s">
        <v>73</v>
      </c>
      <c r="CL14" s="29">
        <f t="shared" ref="CL14" si="57">SUM(CL15:CL19)/5</f>
        <v>100</v>
      </c>
      <c r="CM14" s="29">
        <f t="shared" ref="CM14" si="58">SUM(CM15:CM19)/5</f>
        <v>100</v>
      </c>
      <c r="CN14" s="17" t="s">
        <v>73</v>
      </c>
      <c r="CO14" s="29">
        <f t="shared" ref="CO14" si="59">SUM(CO15:CO19)/5</f>
        <v>100</v>
      </c>
      <c r="CP14" s="29">
        <f t="shared" ref="CP14" si="60">SUM(CP15:CP19)/5</f>
        <v>100</v>
      </c>
      <c r="CQ14" s="17" t="s">
        <v>73</v>
      </c>
      <c r="CR14" s="28">
        <f t="shared" ref="CR14" si="61">SUM(CR15:CR19)/5</f>
        <v>40.9</v>
      </c>
      <c r="CS14" s="28">
        <f t="shared" ref="CS14" si="62">SUM(CS15:CS19)/5</f>
        <v>20</v>
      </c>
      <c r="CT14" s="17" t="s">
        <v>73</v>
      </c>
      <c r="CU14" s="28">
        <f t="shared" ref="CU14" si="63">SUM(CU15:CU19)/5</f>
        <v>38.88000000000001</v>
      </c>
      <c r="CV14" s="28">
        <f t="shared" ref="CV14" si="64">SUM(CV15:CV19)/5</f>
        <v>60</v>
      </c>
      <c r="CW14" s="17" t="s">
        <v>73</v>
      </c>
      <c r="CX14" s="28">
        <f t="shared" ref="CX14" si="65">SUM(CX15:CX19)/5</f>
        <v>25.42</v>
      </c>
      <c r="CY14" s="28">
        <f t="shared" ref="CY14" si="66">SUM(CY15:CY19)/5</f>
        <v>60</v>
      </c>
      <c r="CZ14" s="17" t="s">
        <v>73</v>
      </c>
      <c r="DA14" s="28">
        <f>SUM(DA15:DA19)/1</f>
        <v>106.5</v>
      </c>
      <c r="DB14" s="29">
        <f>SUM(DB15:DB19)/1</f>
        <v>70</v>
      </c>
      <c r="DC14" s="17" t="s">
        <v>73</v>
      </c>
      <c r="DD14" s="28">
        <f>SUM(DD15:DD19)/4</f>
        <v>25.725000000000001</v>
      </c>
      <c r="DE14" s="29">
        <f>SUM(DE15:DE19)/4</f>
        <v>75</v>
      </c>
      <c r="DF14" s="17" t="s">
        <v>73</v>
      </c>
      <c r="DG14" s="28">
        <f t="shared" ref="DG14" si="67">SUM(DG15:DG19)/5</f>
        <v>0.6399999999999999</v>
      </c>
      <c r="DH14" s="29">
        <f t="shared" ref="DH14" si="68">SUM(DH15:DH19)/5</f>
        <v>100</v>
      </c>
      <c r="DI14" s="17" t="s">
        <v>73</v>
      </c>
      <c r="DJ14" s="28">
        <f t="shared" ref="DJ14" si="69">SUM(DJ15:DJ19)/5</f>
        <v>0.02</v>
      </c>
      <c r="DK14" s="29">
        <f t="shared" ref="DK14" si="70">SUM(DK15:DK19)/5</f>
        <v>90</v>
      </c>
      <c r="DL14" s="17" t="s">
        <v>73</v>
      </c>
      <c r="DM14" s="28">
        <f>SUM(DM15:DM19)/5</f>
        <v>69.734999999999999</v>
      </c>
      <c r="DN14" s="29" t="s">
        <v>73</v>
      </c>
      <c r="DO14" s="29">
        <f t="shared" ref="DO14:DP14" si="71">SUM(DO15:DO19)/5</f>
        <v>100</v>
      </c>
      <c r="DP14" s="29">
        <f t="shared" si="71"/>
        <v>100</v>
      </c>
      <c r="DQ14" s="17" t="s">
        <v>73</v>
      </c>
      <c r="DR14" s="29">
        <f t="shared" ref="DR14" si="72">SUM(DR15:DR19)/5</f>
        <v>90</v>
      </c>
      <c r="DS14" s="29">
        <f t="shared" ref="DS14" si="73">SUM(DS15:DS19)/5</f>
        <v>90</v>
      </c>
      <c r="DT14" s="17" t="s">
        <v>73</v>
      </c>
      <c r="DU14" s="28">
        <f t="shared" ref="DU14" si="74">SUM(DU15:DU19)/5</f>
        <v>68.939999999999984</v>
      </c>
      <c r="DV14" s="28">
        <f t="shared" ref="DV14" si="75">SUM(DV15:DV19)/5</f>
        <v>68.939999999999984</v>
      </c>
      <c r="DW14" s="17" t="s">
        <v>73</v>
      </c>
      <c r="DX14" s="28">
        <f t="shared" ref="DX14" si="76">SUM(DX15:DX19)/5</f>
        <v>61.48</v>
      </c>
      <c r="DY14" s="28">
        <f t="shared" ref="DY14" si="77">SUM(DY15:DY19)/5</f>
        <v>20</v>
      </c>
      <c r="DZ14" s="17" t="s">
        <v>73</v>
      </c>
      <c r="EA14" s="29">
        <f>SUM(EA15:EA19)/5</f>
        <v>100</v>
      </c>
      <c r="EB14" s="29" t="s">
        <v>73</v>
      </c>
      <c r="EC14" s="29">
        <f t="shared" ref="EC14:ED14" si="78">SUM(EC15:EC19)/5</f>
        <v>100</v>
      </c>
      <c r="ED14" s="29">
        <f t="shared" si="78"/>
        <v>100</v>
      </c>
      <c r="EE14" s="19" t="s">
        <v>73</v>
      </c>
      <c r="EF14" s="29">
        <f>SUM(EF15:EF19)/1</f>
        <v>100</v>
      </c>
      <c r="EG14" s="29">
        <f>SUM(EG15:EG19)/1</f>
        <v>100</v>
      </c>
      <c r="EH14" s="19" t="s">
        <v>73</v>
      </c>
      <c r="EI14" s="28">
        <f>SUM(EI15:EI19)/3</f>
        <v>92.783333333333346</v>
      </c>
      <c r="EJ14" s="29" t="s">
        <v>73</v>
      </c>
      <c r="EK14" s="28">
        <f>SUM(EK15:EK19)/3</f>
        <v>85.566666666666663</v>
      </c>
      <c r="EL14" s="28">
        <f>SUM(EL15:EL19)/3</f>
        <v>85.566666666666663</v>
      </c>
      <c r="EM14" s="19" t="s">
        <v>73</v>
      </c>
      <c r="EN14" s="29">
        <f>SUM(EN15:EN19)/3</f>
        <v>100</v>
      </c>
      <c r="EO14" s="29">
        <f>SUM(EO15:EO19)/3</f>
        <v>100</v>
      </c>
      <c r="EP14" s="19" t="s">
        <v>73</v>
      </c>
    </row>
    <row r="15" spans="1:146" ht="58.5" customHeight="1">
      <c r="A15" s="35" t="s">
        <v>74</v>
      </c>
      <c r="B15" s="32" t="s">
        <v>70</v>
      </c>
      <c r="C15" s="33">
        <f t="shared" ref="C15" si="79">(E15+BL15+DM15+EA15+EI15)/5</f>
        <v>88.791538461538465</v>
      </c>
      <c r="D15" s="25">
        <v>1</v>
      </c>
      <c r="E15" s="33">
        <f>(N15+Q15+T15+W15+Z15+AC15+AO15+BJ15+AU15+AX15+BA15+BD15+BG15)/13</f>
        <v>71.407692307692301</v>
      </c>
      <c r="F15" s="25">
        <v>3</v>
      </c>
      <c r="G15" s="6" t="s">
        <v>71</v>
      </c>
      <c r="H15" s="6" t="s">
        <v>71</v>
      </c>
      <c r="I15" s="6" t="s">
        <v>71</v>
      </c>
      <c r="J15" s="6" t="s">
        <v>71</v>
      </c>
      <c r="K15" s="6" t="s">
        <v>71</v>
      </c>
      <c r="L15" s="6" t="s">
        <v>71</v>
      </c>
      <c r="M15" s="6">
        <v>30</v>
      </c>
      <c r="N15" s="6">
        <v>30</v>
      </c>
      <c r="O15" s="13">
        <v>1</v>
      </c>
      <c r="P15" s="6">
        <v>9.1</v>
      </c>
      <c r="Q15" s="6">
        <v>0</v>
      </c>
      <c r="R15" s="6" t="s">
        <v>73</v>
      </c>
      <c r="S15" s="6">
        <v>100</v>
      </c>
      <c r="T15" s="6">
        <v>100</v>
      </c>
      <c r="U15" s="13">
        <v>1</v>
      </c>
      <c r="V15" s="6">
        <v>0</v>
      </c>
      <c r="W15" s="6">
        <v>0</v>
      </c>
      <c r="X15" s="6">
        <v>2</v>
      </c>
      <c r="Y15" s="6">
        <v>100</v>
      </c>
      <c r="Z15" s="6">
        <v>100</v>
      </c>
      <c r="AA15" s="6">
        <v>1</v>
      </c>
      <c r="AB15" s="6">
        <v>100</v>
      </c>
      <c r="AC15" s="6">
        <v>100</v>
      </c>
      <c r="AD15" s="6">
        <v>1</v>
      </c>
      <c r="AE15" s="6">
        <v>109.8</v>
      </c>
      <c r="AF15" s="6">
        <v>100</v>
      </c>
      <c r="AG15" s="6">
        <v>1</v>
      </c>
      <c r="AH15" s="6" t="s">
        <v>71</v>
      </c>
      <c r="AI15" s="6" t="s">
        <v>71</v>
      </c>
      <c r="AJ15" s="6" t="s">
        <v>73</v>
      </c>
      <c r="AK15" s="6" t="s">
        <v>71</v>
      </c>
      <c r="AL15" s="6" t="s">
        <v>71</v>
      </c>
      <c r="AM15" s="6" t="s">
        <v>73</v>
      </c>
      <c r="AN15" s="6">
        <v>98.3</v>
      </c>
      <c r="AO15" s="6">
        <v>98.3</v>
      </c>
      <c r="AP15" s="6">
        <v>1</v>
      </c>
      <c r="AQ15" s="6" t="s">
        <v>71</v>
      </c>
      <c r="AR15" s="6" t="s">
        <v>71</v>
      </c>
      <c r="AS15" s="6" t="s">
        <v>73</v>
      </c>
      <c r="AT15" s="6">
        <v>100</v>
      </c>
      <c r="AU15" s="6">
        <v>100</v>
      </c>
      <c r="AV15" s="6">
        <v>1</v>
      </c>
      <c r="AW15" s="6">
        <v>100</v>
      </c>
      <c r="AX15" s="6">
        <v>100</v>
      </c>
      <c r="AY15" s="6">
        <v>1</v>
      </c>
      <c r="AZ15" s="6">
        <v>100</v>
      </c>
      <c r="BA15" s="6">
        <v>100</v>
      </c>
      <c r="BB15" s="6">
        <v>1</v>
      </c>
      <c r="BC15" s="6">
        <v>100</v>
      </c>
      <c r="BD15" s="6">
        <v>100</v>
      </c>
      <c r="BE15" s="6">
        <v>1</v>
      </c>
      <c r="BF15" s="6">
        <v>0</v>
      </c>
      <c r="BG15" s="6">
        <v>0</v>
      </c>
      <c r="BH15" s="6" t="s">
        <v>73</v>
      </c>
      <c r="BI15" s="6">
        <v>100</v>
      </c>
      <c r="BJ15" s="6">
        <v>100</v>
      </c>
      <c r="BK15" s="6">
        <v>1</v>
      </c>
      <c r="BL15" s="33">
        <f>(BR15+BU15+DH15+DK15+CJ15+CM15+CP15+CS15+CV15+CY15)/10</f>
        <v>89.2</v>
      </c>
      <c r="BM15" s="25">
        <v>1</v>
      </c>
      <c r="BN15" s="6" t="s">
        <v>71</v>
      </c>
      <c r="BO15" s="6" t="s">
        <v>71</v>
      </c>
      <c r="BP15" s="6" t="s">
        <v>73</v>
      </c>
      <c r="BQ15" s="6">
        <v>100</v>
      </c>
      <c r="BR15" s="6">
        <v>100</v>
      </c>
      <c r="BS15" s="6">
        <v>1</v>
      </c>
      <c r="BT15" s="6">
        <v>58</v>
      </c>
      <c r="BU15" s="6">
        <v>92</v>
      </c>
      <c r="BV15" s="6">
        <v>2</v>
      </c>
      <c r="BW15" s="6" t="s">
        <v>71</v>
      </c>
      <c r="BX15" s="6" t="s">
        <v>71</v>
      </c>
      <c r="BY15" s="6" t="s">
        <v>73</v>
      </c>
      <c r="BZ15" s="6" t="s">
        <v>71</v>
      </c>
      <c r="CA15" s="6" t="s">
        <v>71</v>
      </c>
      <c r="CB15" s="6" t="s">
        <v>73</v>
      </c>
      <c r="CC15" s="6" t="s">
        <v>71</v>
      </c>
      <c r="CD15" s="6" t="s">
        <v>71</v>
      </c>
      <c r="CE15" s="6" t="s">
        <v>73</v>
      </c>
      <c r="CF15" s="6" t="s">
        <v>71</v>
      </c>
      <c r="CG15" s="6" t="s">
        <v>71</v>
      </c>
      <c r="CH15" s="6" t="s">
        <v>73</v>
      </c>
      <c r="CI15" s="6">
        <v>100</v>
      </c>
      <c r="CJ15" s="6">
        <v>100</v>
      </c>
      <c r="CK15" s="6">
        <v>1</v>
      </c>
      <c r="CL15" s="6">
        <v>100</v>
      </c>
      <c r="CM15" s="6">
        <v>100</v>
      </c>
      <c r="CN15" s="6">
        <v>1</v>
      </c>
      <c r="CO15" s="6">
        <v>100</v>
      </c>
      <c r="CP15" s="6">
        <v>100</v>
      </c>
      <c r="CQ15" s="6">
        <v>1</v>
      </c>
      <c r="CR15" s="6">
        <v>0</v>
      </c>
      <c r="CS15" s="6">
        <v>0</v>
      </c>
      <c r="CT15" s="6">
        <v>3</v>
      </c>
      <c r="CU15" s="6">
        <v>212.9</v>
      </c>
      <c r="CV15" s="6">
        <v>100</v>
      </c>
      <c r="CW15" s="6">
        <v>1</v>
      </c>
      <c r="CX15" s="6">
        <v>79.8</v>
      </c>
      <c r="CY15" s="6">
        <v>100</v>
      </c>
      <c r="CZ15" s="6">
        <v>1</v>
      </c>
      <c r="DA15" s="6" t="s">
        <v>71</v>
      </c>
      <c r="DB15" s="6" t="s">
        <v>71</v>
      </c>
      <c r="DC15" s="6" t="s">
        <v>73</v>
      </c>
      <c r="DD15" s="6" t="s">
        <v>71</v>
      </c>
      <c r="DE15" s="6" t="s">
        <v>71</v>
      </c>
      <c r="DF15" s="6" t="s">
        <v>73</v>
      </c>
      <c r="DG15" s="6">
        <v>0.3</v>
      </c>
      <c r="DH15" s="6">
        <v>100</v>
      </c>
      <c r="DI15" s="6">
        <v>1</v>
      </c>
      <c r="DJ15" s="6">
        <v>0</v>
      </c>
      <c r="DK15" s="6">
        <v>100</v>
      </c>
      <c r="DL15" s="6">
        <v>1</v>
      </c>
      <c r="DM15" s="33">
        <f>(DP15+DS15+DV15+DY15)/4</f>
        <v>100</v>
      </c>
      <c r="DN15" s="34">
        <v>1</v>
      </c>
      <c r="DO15" s="6">
        <v>100</v>
      </c>
      <c r="DP15" s="6">
        <v>100</v>
      </c>
      <c r="DQ15" s="6">
        <v>1</v>
      </c>
      <c r="DR15" s="6">
        <v>100</v>
      </c>
      <c r="DS15" s="6">
        <v>100</v>
      </c>
      <c r="DT15" s="6">
        <v>1</v>
      </c>
      <c r="DU15" s="6">
        <v>100</v>
      </c>
      <c r="DV15" s="6">
        <v>100</v>
      </c>
      <c r="DW15" s="6">
        <v>1</v>
      </c>
      <c r="DX15" s="6">
        <v>100</v>
      </c>
      <c r="DY15" s="6">
        <v>100</v>
      </c>
      <c r="DZ15" s="6">
        <v>1</v>
      </c>
      <c r="EA15" s="25">
        <f>ED15</f>
        <v>100</v>
      </c>
      <c r="EB15" s="25">
        <v>1</v>
      </c>
      <c r="EC15" s="7">
        <v>100</v>
      </c>
      <c r="ED15" s="7">
        <v>100</v>
      </c>
      <c r="EE15" s="7">
        <v>1</v>
      </c>
      <c r="EF15" s="7" t="s">
        <v>71</v>
      </c>
      <c r="EG15" s="7" t="s">
        <v>71</v>
      </c>
      <c r="EH15" s="7" t="s">
        <v>73</v>
      </c>
      <c r="EI15" s="33">
        <f>(EL15+EO15)/2</f>
        <v>83.35</v>
      </c>
      <c r="EJ15" s="34">
        <v>3</v>
      </c>
      <c r="EK15" s="6">
        <v>66.7</v>
      </c>
      <c r="EL15" s="6">
        <v>66.7</v>
      </c>
      <c r="EM15" s="6">
        <v>3</v>
      </c>
      <c r="EN15" s="6">
        <v>100</v>
      </c>
      <c r="EO15" s="6">
        <v>100</v>
      </c>
      <c r="EP15" s="6">
        <v>1</v>
      </c>
    </row>
    <row r="16" spans="1:146" ht="13.5" customHeight="1">
      <c r="A16" s="35" t="s">
        <v>60</v>
      </c>
      <c r="B16" s="32" t="s">
        <v>61</v>
      </c>
      <c r="C16" s="33">
        <f t="shared" si="28"/>
        <v>83.880723684210523</v>
      </c>
      <c r="D16" s="25">
        <v>2</v>
      </c>
      <c r="E16" s="33">
        <f>(N16+Q16+T16+W16+Z16+AC16+AO16+AF16+H16+K16+AI16+AL16+AR16+BJ16+AU16+AX16+BA16+BD16+BG16)/19</f>
        <v>72.347368421052622</v>
      </c>
      <c r="F16" s="25">
        <v>2</v>
      </c>
      <c r="G16" s="6">
        <v>100</v>
      </c>
      <c r="H16" s="6">
        <v>100</v>
      </c>
      <c r="I16" s="6">
        <v>1</v>
      </c>
      <c r="J16" s="6">
        <v>100</v>
      </c>
      <c r="K16" s="6">
        <v>100</v>
      </c>
      <c r="L16" s="6">
        <v>1</v>
      </c>
      <c r="M16" s="6">
        <v>30</v>
      </c>
      <c r="N16" s="6">
        <v>30</v>
      </c>
      <c r="O16" s="6">
        <v>1</v>
      </c>
      <c r="P16" s="6">
        <v>33.299999999999997</v>
      </c>
      <c r="Q16" s="6">
        <v>0</v>
      </c>
      <c r="R16" s="6" t="s">
        <v>73</v>
      </c>
      <c r="S16" s="6">
        <v>50</v>
      </c>
      <c r="T16" s="6">
        <v>50</v>
      </c>
      <c r="U16" s="13">
        <v>2</v>
      </c>
      <c r="V16" s="6">
        <v>0</v>
      </c>
      <c r="W16" s="6">
        <v>0</v>
      </c>
      <c r="X16" s="6">
        <v>2</v>
      </c>
      <c r="Y16" s="6">
        <v>0</v>
      </c>
      <c r="Z16" s="6">
        <v>0</v>
      </c>
      <c r="AA16" s="6">
        <v>2</v>
      </c>
      <c r="AB16" s="6">
        <v>100</v>
      </c>
      <c r="AC16" s="6">
        <v>100</v>
      </c>
      <c r="AD16" s="6">
        <v>1</v>
      </c>
      <c r="AE16" s="6">
        <v>100</v>
      </c>
      <c r="AF16" s="6">
        <v>100</v>
      </c>
      <c r="AG16" s="6">
        <v>1</v>
      </c>
      <c r="AH16" s="6">
        <v>100</v>
      </c>
      <c r="AI16" s="6">
        <v>100</v>
      </c>
      <c r="AJ16" s="6">
        <v>1</v>
      </c>
      <c r="AK16" s="6">
        <v>100</v>
      </c>
      <c r="AL16" s="6">
        <v>100</v>
      </c>
      <c r="AM16" s="6">
        <v>1</v>
      </c>
      <c r="AN16" s="6">
        <v>94.6</v>
      </c>
      <c r="AO16" s="6">
        <v>94.6</v>
      </c>
      <c r="AP16" s="6">
        <v>3</v>
      </c>
      <c r="AQ16" s="6">
        <v>100</v>
      </c>
      <c r="AR16" s="6">
        <v>100</v>
      </c>
      <c r="AS16" s="6">
        <v>1</v>
      </c>
      <c r="AT16" s="6">
        <v>100</v>
      </c>
      <c r="AU16" s="6">
        <v>100</v>
      </c>
      <c r="AV16" s="6">
        <v>1</v>
      </c>
      <c r="AW16" s="6">
        <v>100</v>
      </c>
      <c r="AX16" s="6">
        <v>100</v>
      </c>
      <c r="AY16" s="6">
        <v>1</v>
      </c>
      <c r="AZ16" s="6">
        <v>100</v>
      </c>
      <c r="BA16" s="6">
        <v>100</v>
      </c>
      <c r="BB16" s="6">
        <v>1</v>
      </c>
      <c r="BC16" s="6">
        <v>100</v>
      </c>
      <c r="BD16" s="6">
        <v>100</v>
      </c>
      <c r="BE16" s="6">
        <v>1</v>
      </c>
      <c r="BF16" s="6">
        <v>0</v>
      </c>
      <c r="BG16" s="6">
        <v>0</v>
      </c>
      <c r="BH16" s="6" t="s">
        <v>73</v>
      </c>
      <c r="BI16" s="6">
        <v>100</v>
      </c>
      <c r="BJ16" s="6">
        <v>100</v>
      </c>
      <c r="BK16" s="6">
        <v>1</v>
      </c>
      <c r="BL16" s="33">
        <f>(BO16+BR16+BU16+BX16+CA16+DH16+DK16+CD16+CG16+CJ16+DE16+CM16+CP16+CS16+CV16+CY16)/16</f>
        <v>85.631249999999994</v>
      </c>
      <c r="BM16" s="25">
        <v>2</v>
      </c>
      <c r="BN16" s="6">
        <v>80</v>
      </c>
      <c r="BO16" s="6">
        <v>80</v>
      </c>
      <c r="BP16" s="6">
        <v>1</v>
      </c>
      <c r="BQ16" s="6">
        <v>100</v>
      </c>
      <c r="BR16" s="6">
        <v>100</v>
      </c>
      <c r="BS16" s="6">
        <v>1</v>
      </c>
      <c r="BT16" s="6">
        <v>28.3</v>
      </c>
      <c r="BU16" s="6">
        <v>100</v>
      </c>
      <c r="BV16" s="6">
        <v>1</v>
      </c>
      <c r="BW16" s="6">
        <v>2</v>
      </c>
      <c r="BX16" s="6">
        <v>80</v>
      </c>
      <c r="BY16" s="6">
        <v>1</v>
      </c>
      <c r="BZ16" s="6">
        <v>101</v>
      </c>
      <c r="CA16" s="6">
        <v>100</v>
      </c>
      <c r="CB16" s="14">
        <v>1</v>
      </c>
      <c r="CC16" s="6">
        <v>100</v>
      </c>
      <c r="CD16" s="6">
        <v>100</v>
      </c>
      <c r="CE16" s="6">
        <v>1</v>
      </c>
      <c r="CF16" s="6">
        <v>100</v>
      </c>
      <c r="CG16" s="6">
        <v>100</v>
      </c>
      <c r="CH16" s="6">
        <v>1</v>
      </c>
      <c r="CI16" s="6">
        <v>57.1</v>
      </c>
      <c r="CJ16" s="6">
        <v>60.1</v>
      </c>
      <c r="CK16" s="6">
        <v>4</v>
      </c>
      <c r="CL16" s="6">
        <v>100</v>
      </c>
      <c r="CM16" s="6">
        <v>100</v>
      </c>
      <c r="CN16" s="6">
        <v>1</v>
      </c>
      <c r="CO16" s="6">
        <v>100</v>
      </c>
      <c r="CP16" s="6">
        <v>100</v>
      </c>
      <c r="CQ16" s="6">
        <v>1</v>
      </c>
      <c r="CR16" s="6">
        <v>46.2</v>
      </c>
      <c r="CS16" s="6">
        <v>0</v>
      </c>
      <c r="CT16" s="6">
        <v>2</v>
      </c>
      <c r="CU16" s="6">
        <v>23.9</v>
      </c>
      <c r="CV16" s="6">
        <v>100</v>
      </c>
      <c r="CW16" s="6">
        <v>1</v>
      </c>
      <c r="CX16" s="6">
        <v>57.3</v>
      </c>
      <c r="CY16" s="6">
        <v>100</v>
      </c>
      <c r="CZ16" s="6">
        <v>1</v>
      </c>
      <c r="DA16" s="6" t="s">
        <v>71</v>
      </c>
      <c r="DB16" s="6" t="s">
        <v>71</v>
      </c>
      <c r="DC16" s="6" t="s">
        <v>73</v>
      </c>
      <c r="DD16" s="6">
        <v>0</v>
      </c>
      <c r="DE16" s="6">
        <v>100</v>
      </c>
      <c r="DF16" s="6">
        <v>1</v>
      </c>
      <c r="DG16" s="6">
        <v>0</v>
      </c>
      <c r="DH16" s="6">
        <v>100</v>
      </c>
      <c r="DI16" s="6">
        <v>1</v>
      </c>
      <c r="DJ16" s="6">
        <v>0.1</v>
      </c>
      <c r="DK16" s="6">
        <v>50</v>
      </c>
      <c r="DL16" s="6">
        <v>2</v>
      </c>
      <c r="DM16" s="33">
        <f>(DP16+DS16+DV16+DY16)/4</f>
        <v>66.424999999999997</v>
      </c>
      <c r="DN16" s="34">
        <v>2</v>
      </c>
      <c r="DO16" s="6">
        <v>100</v>
      </c>
      <c r="DP16" s="6">
        <v>100</v>
      </c>
      <c r="DQ16" s="6">
        <v>1</v>
      </c>
      <c r="DR16" s="16">
        <v>100</v>
      </c>
      <c r="DS16" s="16">
        <v>100</v>
      </c>
      <c r="DT16" s="6">
        <v>1</v>
      </c>
      <c r="DU16" s="6">
        <v>65.7</v>
      </c>
      <c r="DV16" s="6">
        <v>65.7</v>
      </c>
      <c r="DW16" s="6">
        <v>3</v>
      </c>
      <c r="DX16" s="6">
        <v>51.4</v>
      </c>
      <c r="DY16" s="6">
        <v>0</v>
      </c>
      <c r="DZ16" s="6">
        <v>2</v>
      </c>
      <c r="EA16" s="25">
        <v>100</v>
      </c>
      <c r="EB16" s="25">
        <v>1</v>
      </c>
      <c r="EC16" s="7">
        <v>100</v>
      </c>
      <c r="ED16" s="7">
        <v>100</v>
      </c>
      <c r="EE16" s="7">
        <v>1</v>
      </c>
      <c r="EF16" s="7" t="s">
        <v>71</v>
      </c>
      <c r="EG16" s="7" t="s">
        <v>71</v>
      </c>
      <c r="EH16" s="7" t="s">
        <v>73</v>
      </c>
      <c r="EI16" s="34">
        <f>(EL16+EO16)/2</f>
        <v>95</v>
      </c>
      <c r="EJ16" s="25">
        <v>2</v>
      </c>
      <c r="EK16" s="6">
        <v>90</v>
      </c>
      <c r="EL16" s="6">
        <v>90</v>
      </c>
      <c r="EM16" s="6">
        <v>2</v>
      </c>
      <c r="EN16" s="6">
        <v>100</v>
      </c>
      <c r="EO16" s="6">
        <v>100</v>
      </c>
      <c r="EP16" s="6">
        <v>1</v>
      </c>
    </row>
    <row r="17" spans="1:146" s="1" customFormat="1" ht="12.75" customHeight="1">
      <c r="A17" s="35" t="s">
        <v>62</v>
      </c>
      <c r="B17" s="32" t="s">
        <v>63</v>
      </c>
      <c r="C17" s="33">
        <f>(E17+BL17+DM17+EA17)/4</f>
        <v>80.38075657894737</v>
      </c>
      <c r="D17" s="25">
        <v>3</v>
      </c>
      <c r="E17" s="33">
        <f>(N17+Q17+T17+W17+Z17+AC17+AO17+AF17+H17+K17+AI17+AL17+AR17+BJ17+AU17+AX17+BA17+BD17+BG17)/19</f>
        <v>82.010526315789477</v>
      </c>
      <c r="F17" s="25">
        <v>1</v>
      </c>
      <c r="G17" s="6">
        <v>100</v>
      </c>
      <c r="H17" s="6">
        <v>100</v>
      </c>
      <c r="I17" s="6">
        <v>1</v>
      </c>
      <c r="J17" s="6">
        <v>100</v>
      </c>
      <c r="K17" s="6">
        <v>100</v>
      </c>
      <c r="L17" s="6">
        <v>1</v>
      </c>
      <c r="M17" s="6">
        <v>30</v>
      </c>
      <c r="N17" s="6">
        <v>30</v>
      </c>
      <c r="O17" s="6">
        <v>1</v>
      </c>
      <c r="P17" s="6">
        <v>12.5</v>
      </c>
      <c r="Q17" s="6">
        <v>0</v>
      </c>
      <c r="R17" s="6" t="s">
        <v>73</v>
      </c>
      <c r="S17" s="6">
        <v>36.4</v>
      </c>
      <c r="T17" s="6">
        <v>36.4</v>
      </c>
      <c r="U17" s="13">
        <v>4</v>
      </c>
      <c r="V17" s="6">
        <v>100</v>
      </c>
      <c r="W17" s="6">
        <v>100</v>
      </c>
      <c r="X17" s="6">
        <v>1</v>
      </c>
      <c r="Y17" s="6">
        <v>100</v>
      </c>
      <c r="Z17" s="6">
        <v>100</v>
      </c>
      <c r="AA17" s="6">
        <v>1</v>
      </c>
      <c r="AB17" s="6">
        <v>100</v>
      </c>
      <c r="AC17" s="6">
        <v>100</v>
      </c>
      <c r="AD17" s="6">
        <v>1</v>
      </c>
      <c r="AE17" s="6">
        <v>100</v>
      </c>
      <c r="AF17" s="6">
        <v>100</v>
      </c>
      <c r="AG17" s="6">
        <v>1</v>
      </c>
      <c r="AH17" s="6">
        <v>100</v>
      </c>
      <c r="AI17" s="6">
        <v>100</v>
      </c>
      <c r="AJ17" s="6">
        <v>1</v>
      </c>
      <c r="AK17" s="6">
        <v>100</v>
      </c>
      <c r="AL17" s="6">
        <v>100</v>
      </c>
      <c r="AM17" s="6">
        <v>1</v>
      </c>
      <c r="AN17" s="6">
        <v>93.4</v>
      </c>
      <c r="AO17" s="6">
        <v>93.4</v>
      </c>
      <c r="AP17" s="6">
        <v>4</v>
      </c>
      <c r="AQ17" s="6">
        <v>100</v>
      </c>
      <c r="AR17" s="6">
        <v>100</v>
      </c>
      <c r="AS17" s="6">
        <v>1</v>
      </c>
      <c r="AT17" s="6">
        <v>98.4</v>
      </c>
      <c r="AU17" s="6">
        <v>98.4</v>
      </c>
      <c r="AV17" s="6">
        <v>2</v>
      </c>
      <c r="AW17" s="6">
        <v>100</v>
      </c>
      <c r="AX17" s="6">
        <v>100</v>
      </c>
      <c r="AY17" s="6">
        <v>1</v>
      </c>
      <c r="AZ17" s="6">
        <v>100</v>
      </c>
      <c r="BA17" s="6">
        <v>100</v>
      </c>
      <c r="BB17" s="6">
        <v>1</v>
      </c>
      <c r="BC17" s="6">
        <v>100</v>
      </c>
      <c r="BD17" s="6">
        <v>100</v>
      </c>
      <c r="BE17" s="6">
        <v>1</v>
      </c>
      <c r="BF17" s="6">
        <v>0</v>
      </c>
      <c r="BG17" s="6">
        <v>0</v>
      </c>
      <c r="BH17" s="6" t="s">
        <v>73</v>
      </c>
      <c r="BI17" s="6">
        <v>100</v>
      </c>
      <c r="BJ17" s="6">
        <v>100</v>
      </c>
      <c r="BK17" s="6">
        <v>1</v>
      </c>
      <c r="BL17" s="33">
        <f>(BO17+BR17+BU17+BX17+CA17+DH17+DK17+CD17+CG17+CJ17+DE17+CM17+CP17+CS17+CV17+CY17)/16</f>
        <v>73.087500000000006</v>
      </c>
      <c r="BM17" s="25">
        <v>4</v>
      </c>
      <c r="BN17" s="6">
        <v>40</v>
      </c>
      <c r="BO17" s="6">
        <v>40</v>
      </c>
      <c r="BP17" s="6">
        <v>2</v>
      </c>
      <c r="BQ17" s="6">
        <v>99.9</v>
      </c>
      <c r="BR17" s="6">
        <v>100</v>
      </c>
      <c r="BS17" s="6">
        <v>1</v>
      </c>
      <c r="BT17" s="6">
        <v>10.8</v>
      </c>
      <c r="BU17" s="6">
        <v>100</v>
      </c>
      <c r="BV17" s="6">
        <v>1</v>
      </c>
      <c r="BW17" s="6">
        <v>8</v>
      </c>
      <c r="BX17" s="6">
        <v>30</v>
      </c>
      <c r="BY17" s="6">
        <v>2</v>
      </c>
      <c r="BZ17" s="6">
        <v>107.5</v>
      </c>
      <c r="CA17" s="6">
        <v>100</v>
      </c>
      <c r="CB17" s="14">
        <v>1</v>
      </c>
      <c r="CC17" s="6">
        <v>100</v>
      </c>
      <c r="CD17" s="6">
        <v>100</v>
      </c>
      <c r="CE17" s="6">
        <v>1</v>
      </c>
      <c r="CF17" s="6">
        <v>100</v>
      </c>
      <c r="CG17" s="6">
        <v>100</v>
      </c>
      <c r="CH17" s="6">
        <v>1</v>
      </c>
      <c r="CI17" s="6">
        <v>94.4</v>
      </c>
      <c r="CJ17" s="6">
        <v>99.4</v>
      </c>
      <c r="CK17" s="6">
        <v>2</v>
      </c>
      <c r="CL17" s="6">
        <v>100</v>
      </c>
      <c r="CM17" s="6">
        <v>100</v>
      </c>
      <c r="CN17" s="6">
        <v>1</v>
      </c>
      <c r="CO17" s="6">
        <v>100</v>
      </c>
      <c r="CP17" s="6">
        <v>100</v>
      </c>
      <c r="CQ17" s="6">
        <v>1</v>
      </c>
      <c r="CR17" s="6">
        <v>25</v>
      </c>
      <c r="CS17" s="6">
        <v>0</v>
      </c>
      <c r="CT17" s="6">
        <v>2</v>
      </c>
      <c r="CU17" s="6">
        <f>58.9-100</f>
        <v>-41.1</v>
      </c>
      <c r="CV17" s="6">
        <v>0</v>
      </c>
      <c r="CW17" s="6">
        <v>2</v>
      </c>
      <c r="CX17" s="6">
        <f>76.2-100</f>
        <v>-23.799999999999997</v>
      </c>
      <c r="CY17" s="6">
        <v>0</v>
      </c>
      <c r="CZ17" s="6">
        <v>2</v>
      </c>
      <c r="DA17" s="6" t="s">
        <v>71</v>
      </c>
      <c r="DB17" s="6" t="s">
        <v>71</v>
      </c>
      <c r="DC17" s="6" t="s">
        <v>73</v>
      </c>
      <c r="DD17" s="6">
        <v>0</v>
      </c>
      <c r="DE17" s="6">
        <v>100</v>
      </c>
      <c r="DF17" s="6">
        <v>1</v>
      </c>
      <c r="DG17" s="6">
        <v>0</v>
      </c>
      <c r="DH17" s="6">
        <v>100</v>
      </c>
      <c r="DI17" s="6">
        <v>1</v>
      </c>
      <c r="DJ17" s="6">
        <v>0</v>
      </c>
      <c r="DK17" s="6">
        <v>100</v>
      </c>
      <c r="DL17" s="6">
        <v>1</v>
      </c>
      <c r="DM17" s="33">
        <f>(DP17+DS17+DV17+DY17)/4</f>
        <v>66.424999999999997</v>
      </c>
      <c r="DN17" s="34">
        <v>2</v>
      </c>
      <c r="DO17" s="6">
        <v>100</v>
      </c>
      <c r="DP17" s="6">
        <v>100</v>
      </c>
      <c r="DQ17" s="6">
        <v>1</v>
      </c>
      <c r="DR17" s="6">
        <v>100</v>
      </c>
      <c r="DS17" s="6">
        <v>100</v>
      </c>
      <c r="DT17" s="6">
        <v>1</v>
      </c>
      <c r="DU17" s="6">
        <v>65.7</v>
      </c>
      <c r="DV17" s="6">
        <v>65.7</v>
      </c>
      <c r="DW17" s="6">
        <v>3</v>
      </c>
      <c r="DX17" s="6">
        <v>60</v>
      </c>
      <c r="DY17" s="6">
        <v>0</v>
      </c>
      <c r="DZ17" s="6">
        <v>2</v>
      </c>
      <c r="EA17" s="25">
        <v>100</v>
      </c>
      <c r="EB17" s="25">
        <v>1</v>
      </c>
      <c r="EC17" s="7">
        <v>100</v>
      </c>
      <c r="ED17" s="7">
        <v>100</v>
      </c>
      <c r="EE17" s="7">
        <v>1</v>
      </c>
      <c r="EF17" s="7" t="s">
        <v>71</v>
      </c>
      <c r="EG17" s="7" t="s">
        <v>71</v>
      </c>
      <c r="EH17" s="7" t="s">
        <v>73</v>
      </c>
      <c r="EI17" s="9" t="s">
        <v>71</v>
      </c>
      <c r="EJ17" s="9" t="s">
        <v>73</v>
      </c>
      <c r="EK17" s="7" t="s">
        <v>71</v>
      </c>
      <c r="EL17" s="7" t="s">
        <v>71</v>
      </c>
      <c r="EM17" s="7" t="s">
        <v>73</v>
      </c>
      <c r="EN17" s="7" t="s">
        <v>71</v>
      </c>
      <c r="EO17" s="7" t="s">
        <v>71</v>
      </c>
      <c r="EP17" s="7" t="s">
        <v>73</v>
      </c>
    </row>
    <row r="18" spans="1:146" ht="14.25" customHeight="1">
      <c r="A18" s="35" t="s">
        <v>64</v>
      </c>
      <c r="B18" s="32" t="s">
        <v>65</v>
      </c>
      <c r="C18" s="33">
        <f>(E18+BL18+DM18+EA18)/4</f>
        <v>78.393092105263165</v>
      </c>
      <c r="D18" s="25">
        <v>4</v>
      </c>
      <c r="E18" s="33">
        <f>(N18+Q18+T18+W18+Z18+AC18+AO18+AF18+H18+K18+AI18+AL18+AR18+BJ18+AU18+AX18+BA18+BD18+BG18)/19</f>
        <v>69.94736842105263</v>
      </c>
      <c r="F18" s="25">
        <v>4</v>
      </c>
      <c r="G18" s="6">
        <v>100</v>
      </c>
      <c r="H18" s="6">
        <v>100</v>
      </c>
      <c r="I18" s="6">
        <v>1</v>
      </c>
      <c r="J18" s="6">
        <v>100</v>
      </c>
      <c r="K18" s="6">
        <v>100</v>
      </c>
      <c r="L18" s="6">
        <v>1</v>
      </c>
      <c r="M18" s="6">
        <v>30</v>
      </c>
      <c r="N18" s="6">
        <v>30</v>
      </c>
      <c r="O18" s="6">
        <v>1</v>
      </c>
      <c r="P18" s="6">
        <v>14.3</v>
      </c>
      <c r="Q18" s="6">
        <v>0</v>
      </c>
      <c r="R18" s="6" t="s">
        <v>73</v>
      </c>
      <c r="S18" s="6">
        <v>18.2</v>
      </c>
      <c r="T18" s="6">
        <v>18.2</v>
      </c>
      <c r="U18" s="13">
        <v>5</v>
      </c>
      <c r="V18" s="6">
        <v>0</v>
      </c>
      <c r="W18" s="6">
        <v>0</v>
      </c>
      <c r="X18" s="6">
        <v>2</v>
      </c>
      <c r="Y18" s="6">
        <v>0</v>
      </c>
      <c r="Z18" s="6">
        <v>0</v>
      </c>
      <c r="AA18" s="6">
        <v>2</v>
      </c>
      <c r="AB18" s="6">
        <v>100</v>
      </c>
      <c r="AC18" s="6">
        <v>100</v>
      </c>
      <c r="AD18" s="6">
        <v>1</v>
      </c>
      <c r="AE18" s="6">
        <v>100</v>
      </c>
      <c r="AF18" s="6">
        <v>100</v>
      </c>
      <c r="AG18" s="6">
        <v>1</v>
      </c>
      <c r="AH18" s="6">
        <v>100</v>
      </c>
      <c r="AI18" s="6">
        <v>100</v>
      </c>
      <c r="AJ18" s="6">
        <v>1</v>
      </c>
      <c r="AK18" s="6">
        <v>86.4</v>
      </c>
      <c r="AL18" s="6">
        <v>86.4</v>
      </c>
      <c r="AM18" s="6">
        <v>3</v>
      </c>
      <c r="AN18" s="6">
        <v>96.2</v>
      </c>
      <c r="AO18" s="6">
        <v>96.2</v>
      </c>
      <c r="AP18" s="6">
        <v>2</v>
      </c>
      <c r="AQ18" s="6">
        <v>100</v>
      </c>
      <c r="AR18" s="6">
        <v>100</v>
      </c>
      <c r="AS18" s="6">
        <v>1</v>
      </c>
      <c r="AT18" s="6">
        <v>98.2</v>
      </c>
      <c r="AU18" s="6">
        <v>98.2</v>
      </c>
      <c r="AV18" s="6">
        <v>3</v>
      </c>
      <c r="AW18" s="6">
        <v>100</v>
      </c>
      <c r="AX18" s="6">
        <v>100</v>
      </c>
      <c r="AY18" s="6">
        <v>1</v>
      </c>
      <c r="AZ18" s="6">
        <v>100</v>
      </c>
      <c r="BA18" s="6">
        <v>100</v>
      </c>
      <c r="BB18" s="6">
        <v>1</v>
      </c>
      <c r="BC18" s="6">
        <v>100</v>
      </c>
      <c r="BD18" s="6">
        <v>100</v>
      </c>
      <c r="BE18" s="6">
        <v>1</v>
      </c>
      <c r="BF18" s="6">
        <v>0</v>
      </c>
      <c r="BG18" s="6">
        <v>0</v>
      </c>
      <c r="BH18" s="6" t="s">
        <v>73</v>
      </c>
      <c r="BI18" s="6">
        <v>100</v>
      </c>
      <c r="BJ18" s="6">
        <v>100</v>
      </c>
      <c r="BK18" s="6">
        <v>1</v>
      </c>
      <c r="BL18" s="33">
        <f>(BO18+BR18+BU18+BX18+CA18+DH18+DK18+CD18+CG18+CJ18+DE18+CM18+CP18+CS18+CV18+CY18)/16</f>
        <v>82.2</v>
      </c>
      <c r="BM18" s="25">
        <v>3</v>
      </c>
      <c r="BN18" s="6">
        <v>20</v>
      </c>
      <c r="BO18" s="6">
        <v>20</v>
      </c>
      <c r="BP18" s="6">
        <v>3</v>
      </c>
      <c r="BQ18" s="6">
        <v>100</v>
      </c>
      <c r="BR18" s="6">
        <v>100</v>
      </c>
      <c r="BS18" s="6">
        <v>1</v>
      </c>
      <c r="BT18" s="6">
        <v>9.3000000000000007</v>
      </c>
      <c r="BU18" s="6">
        <v>100</v>
      </c>
      <c r="BV18" s="6">
        <v>1</v>
      </c>
      <c r="BW18" s="6">
        <v>10</v>
      </c>
      <c r="BX18" s="6">
        <v>0</v>
      </c>
      <c r="BY18" s="6">
        <v>3</v>
      </c>
      <c r="BZ18" s="6">
        <v>108.9</v>
      </c>
      <c r="CA18" s="6">
        <v>100</v>
      </c>
      <c r="CB18" s="14">
        <v>1</v>
      </c>
      <c r="CC18" s="6">
        <v>100</v>
      </c>
      <c r="CD18" s="6">
        <v>100</v>
      </c>
      <c r="CE18" s="6">
        <v>1</v>
      </c>
      <c r="CF18" s="6">
        <v>100</v>
      </c>
      <c r="CG18" s="6">
        <v>100</v>
      </c>
      <c r="CH18" s="6">
        <v>1</v>
      </c>
      <c r="CI18" s="6">
        <v>90.4</v>
      </c>
      <c r="CJ18" s="6">
        <v>95.2</v>
      </c>
      <c r="CK18" s="6">
        <v>3</v>
      </c>
      <c r="CL18" s="6">
        <v>100</v>
      </c>
      <c r="CM18" s="6">
        <v>100</v>
      </c>
      <c r="CN18" s="6">
        <v>1</v>
      </c>
      <c r="CO18" s="6">
        <v>100</v>
      </c>
      <c r="CP18" s="6">
        <v>100</v>
      </c>
      <c r="CQ18" s="6">
        <v>1</v>
      </c>
      <c r="CR18" s="6">
        <v>33.299999999999997</v>
      </c>
      <c r="CS18" s="6">
        <v>0</v>
      </c>
      <c r="CT18" s="6">
        <v>2</v>
      </c>
      <c r="CU18" s="6">
        <v>18</v>
      </c>
      <c r="CV18" s="6">
        <v>100</v>
      </c>
      <c r="CW18" s="6">
        <v>1</v>
      </c>
      <c r="CX18" s="6">
        <v>33.1</v>
      </c>
      <c r="CY18" s="6">
        <v>100</v>
      </c>
      <c r="CZ18" s="6">
        <v>1</v>
      </c>
      <c r="DA18" s="6" t="s">
        <v>71</v>
      </c>
      <c r="DB18" s="6" t="s">
        <v>71</v>
      </c>
      <c r="DC18" s="6" t="s">
        <v>73</v>
      </c>
      <c r="DD18" s="6">
        <v>0</v>
      </c>
      <c r="DE18" s="6">
        <v>100</v>
      </c>
      <c r="DF18" s="6">
        <v>1</v>
      </c>
      <c r="DG18" s="6">
        <v>0</v>
      </c>
      <c r="DH18" s="6">
        <v>100</v>
      </c>
      <c r="DI18" s="6">
        <v>1</v>
      </c>
      <c r="DJ18" s="6">
        <v>0</v>
      </c>
      <c r="DK18" s="6">
        <v>100</v>
      </c>
      <c r="DL18" s="6">
        <v>1</v>
      </c>
      <c r="DM18" s="33">
        <f>(DP18+DS18+DV18+DY18)/4</f>
        <v>61.424999999999997</v>
      </c>
      <c r="DN18" s="34">
        <v>3</v>
      </c>
      <c r="DO18" s="6">
        <v>100</v>
      </c>
      <c r="DP18" s="6">
        <v>100</v>
      </c>
      <c r="DQ18" s="6">
        <v>1</v>
      </c>
      <c r="DR18" s="6">
        <v>100</v>
      </c>
      <c r="DS18" s="6">
        <v>100</v>
      </c>
      <c r="DT18" s="6">
        <v>1</v>
      </c>
      <c r="DU18" s="6">
        <v>45.7</v>
      </c>
      <c r="DV18" s="6">
        <v>45.7</v>
      </c>
      <c r="DW18" s="6">
        <v>4</v>
      </c>
      <c r="DX18" s="6">
        <v>34.299999999999997</v>
      </c>
      <c r="DY18" s="6">
        <v>0</v>
      </c>
      <c r="DZ18" s="6">
        <v>2</v>
      </c>
      <c r="EA18" s="25">
        <v>100</v>
      </c>
      <c r="EB18" s="25">
        <v>1</v>
      </c>
      <c r="EC18" s="7">
        <v>100</v>
      </c>
      <c r="ED18" s="7">
        <v>100</v>
      </c>
      <c r="EE18" s="7">
        <v>1</v>
      </c>
      <c r="EF18" s="7" t="s">
        <v>71</v>
      </c>
      <c r="EG18" s="7" t="s">
        <v>71</v>
      </c>
      <c r="EH18" s="7" t="s">
        <v>73</v>
      </c>
      <c r="EI18" s="9" t="s">
        <v>71</v>
      </c>
      <c r="EJ18" s="9" t="s">
        <v>73</v>
      </c>
      <c r="EK18" s="7" t="s">
        <v>71</v>
      </c>
      <c r="EL18" s="7" t="s">
        <v>71</v>
      </c>
      <c r="EM18" s="7" t="s">
        <v>73</v>
      </c>
      <c r="EN18" s="7" t="s">
        <v>71</v>
      </c>
      <c r="EO18" s="7" t="s">
        <v>71</v>
      </c>
      <c r="EP18" s="7" t="s">
        <v>73</v>
      </c>
    </row>
    <row r="19" spans="1:146" s="1" customFormat="1" ht="28.5" customHeight="1">
      <c r="A19" s="35" t="s">
        <v>69</v>
      </c>
      <c r="B19" s="32" t="s">
        <v>59</v>
      </c>
      <c r="C19" s="33">
        <f t="shared" ref="C19" si="80">(E19+BL19+DM19+EA19+EI19)/5</f>
        <v>78.178300653594775</v>
      </c>
      <c r="D19" s="25">
        <v>5</v>
      </c>
      <c r="E19" s="33">
        <f>(N19+Q19+T19+W19+Z19+AC19+AO19+AF19+H19+K19+AI19+AL19+AR19+BJ19+AU19+BA19+BD19+BG19)/18</f>
        <v>68.844444444444449</v>
      </c>
      <c r="F19" s="25">
        <v>5</v>
      </c>
      <c r="G19" s="6">
        <v>100</v>
      </c>
      <c r="H19" s="6">
        <v>100</v>
      </c>
      <c r="I19" s="6">
        <v>1</v>
      </c>
      <c r="J19" s="6">
        <v>100</v>
      </c>
      <c r="K19" s="6">
        <v>100</v>
      </c>
      <c r="L19" s="6">
        <v>1</v>
      </c>
      <c r="M19" s="6">
        <v>0</v>
      </c>
      <c r="N19" s="6">
        <v>0</v>
      </c>
      <c r="O19" s="6">
        <v>2</v>
      </c>
      <c r="P19" s="6">
        <v>6.7</v>
      </c>
      <c r="Q19" s="6">
        <v>0</v>
      </c>
      <c r="R19" s="6" t="s">
        <v>73</v>
      </c>
      <c r="S19" s="6">
        <v>46.2</v>
      </c>
      <c r="T19" s="6">
        <v>46.2</v>
      </c>
      <c r="U19" s="13">
        <v>3</v>
      </c>
      <c r="V19" s="6">
        <v>0</v>
      </c>
      <c r="W19" s="6">
        <v>0</v>
      </c>
      <c r="X19" s="6">
        <v>2</v>
      </c>
      <c r="Y19" s="6">
        <v>0</v>
      </c>
      <c r="Z19" s="6">
        <v>0</v>
      </c>
      <c r="AA19" s="6">
        <v>2</v>
      </c>
      <c r="AB19" s="6">
        <v>100</v>
      </c>
      <c r="AC19" s="6">
        <v>100</v>
      </c>
      <c r="AD19" s="6">
        <v>1</v>
      </c>
      <c r="AE19" s="6">
        <v>100.7</v>
      </c>
      <c r="AF19" s="6">
        <v>100</v>
      </c>
      <c r="AG19" s="6">
        <v>1</v>
      </c>
      <c r="AH19" s="6">
        <v>100</v>
      </c>
      <c r="AI19" s="6">
        <v>100</v>
      </c>
      <c r="AJ19" s="6">
        <v>1</v>
      </c>
      <c r="AK19" s="6">
        <v>94.7</v>
      </c>
      <c r="AL19" s="6">
        <v>94.7</v>
      </c>
      <c r="AM19" s="6">
        <v>2</v>
      </c>
      <c r="AN19" s="6">
        <v>98.3</v>
      </c>
      <c r="AO19" s="6">
        <v>98.3</v>
      </c>
      <c r="AP19" s="6">
        <v>1</v>
      </c>
      <c r="AQ19" s="6">
        <v>100</v>
      </c>
      <c r="AR19" s="6">
        <v>100</v>
      </c>
      <c r="AS19" s="6">
        <v>1</v>
      </c>
      <c r="AT19" s="6">
        <v>100</v>
      </c>
      <c r="AU19" s="6">
        <v>100</v>
      </c>
      <c r="AV19" s="6">
        <v>1</v>
      </c>
      <c r="AW19" s="6" t="s">
        <v>71</v>
      </c>
      <c r="AX19" s="6" t="s">
        <v>71</v>
      </c>
      <c r="AY19" s="6" t="s">
        <v>73</v>
      </c>
      <c r="AZ19" s="6">
        <v>100</v>
      </c>
      <c r="BA19" s="6">
        <v>100</v>
      </c>
      <c r="BB19" s="6">
        <v>1</v>
      </c>
      <c r="BC19" s="6">
        <v>100</v>
      </c>
      <c r="BD19" s="6">
        <v>100</v>
      </c>
      <c r="BE19" s="6">
        <v>1</v>
      </c>
      <c r="BF19" s="6">
        <v>0</v>
      </c>
      <c r="BG19" s="6">
        <v>0</v>
      </c>
      <c r="BH19" s="6" t="s">
        <v>73</v>
      </c>
      <c r="BI19" s="6">
        <v>100</v>
      </c>
      <c r="BJ19" s="6">
        <v>100</v>
      </c>
      <c r="BK19" s="6">
        <v>1</v>
      </c>
      <c r="BL19" s="33">
        <f>(BO19+BR19+BU19+BX19+CA19+DH19+DK19+CD19+CG19+CJ19+DB19+DE19+CM19+CP19+CS19+CV19+CY19)/17</f>
        <v>67.647058823529406</v>
      </c>
      <c r="BM19" s="25">
        <v>5</v>
      </c>
      <c r="BN19" s="6">
        <v>80</v>
      </c>
      <c r="BO19" s="6">
        <v>80</v>
      </c>
      <c r="BP19" s="6">
        <v>1</v>
      </c>
      <c r="BQ19" s="6">
        <v>99.2</v>
      </c>
      <c r="BR19" s="6">
        <v>100</v>
      </c>
      <c r="BS19" s="6">
        <v>1</v>
      </c>
      <c r="BT19" s="6">
        <v>2110.8000000000002</v>
      </c>
      <c r="BU19" s="6">
        <v>0</v>
      </c>
      <c r="BV19" s="6">
        <v>3</v>
      </c>
      <c r="BW19" s="6">
        <v>10</v>
      </c>
      <c r="BX19" s="6">
        <v>0</v>
      </c>
      <c r="BY19" s="6">
        <v>3</v>
      </c>
      <c r="BZ19" s="6">
        <v>165.7</v>
      </c>
      <c r="CA19" s="6">
        <v>100</v>
      </c>
      <c r="CB19" s="14">
        <v>1</v>
      </c>
      <c r="CC19" s="6">
        <v>100</v>
      </c>
      <c r="CD19" s="6">
        <v>100</v>
      </c>
      <c r="CE19" s="6">
        <v>1</v>
      </c>
      <c r="CF19" s="6">
        <v>100</v>
      </c>
      <c r="CG19" s="6">
        <v>100</v>
      </c>
      <c r="CH19" s="6">
        <v>1</v>
      </c>
      <c r="CI19" s="6">
        <v>95.7</v>
      </c>
      <c r="CJ19" s="6">
        <v>100</v>
      </c>
      <c r="CK19" s="6">
        <v>1</v>
      </c>
      <c r="CL19" s="6">
        <v>100</v>
      </c>
      <c r="CM19" s="6">
        <v>100</v>
      </c>
      <c r="CN19" s="6">
        <v>1</v>
      </c>
      <c r="CO19" s="6">
        <v>100</v>
      </c>
      <c r="CP19" s="6">
        <v>100</v>
      </c>
      <c r="CQ19" s="6">
        <v>1</v>
      </c>
      <c r="CR19" s="6">
        <v>100</v>
      </c>
      <c r="CS19" s="6">
        <v>100</v>
      </c>
      <c r="CT19" s="6">
        <v>1</v>
      </c>
      <c r="CU19" s="6">
        <f>80.7-100</f>
        <v>-19.299999999999997</v>
      </c>
      <c r="CV19" s="6">
        <v>0</v>
      </c>
      <c r="CW19" s="6">
        <v>2</v>
      </c>
      <c r="CX19" s="6">
        <f>80.7-100</f>
        <v>-19.299999999999997</v>
      </c>
      <c r="CY19" s="6">
        <v>0</v>
      </c>
      <c r="CZ19" s="6">
        <v>2</v>
      </c>
      <c r="DA19" s="6">
        <v>106.5</v>
      </c>
      <c r="DB19" s="6">
        <v>70</v>
      </c>
      <c r="DC19" s="6">
        <v>1</v>
      </c>
      <c r="DD19" s="6">
        <v>102.9</v>
      </c>
      <c r="DE19" s="6">
        <v>0</v>
      </c>
      <c r="DF19" s="6">
        <v>2</v>
      </c>
      <c r="DG19" s="6">
        <v>2.9</v>
      </c>
      <c r="DH19" s="6">
        <v>100</v>
      </c>
      <c r="DI19" s="6">
        <v>1</v>
      </c>
      <c r="DJ19" s="6">
        <v>0</v>
      </c>
      <c r="DK19" s="6">
        <v>100</v>
      </c>
      <c r="DL19" s="6">
        <v>1</v>
      </c>
      <c r="DM19" s="33">
        <f>(DP19+DS19+DV19+DY19)/4</f>
        <v>54.4</v>
      </c>
      <c r="DN19" s="34">
        <v>4</v>
      </c>
      <c r="DO19" s="6">
        <v>100</v>
      </c>
      <c r="DP19" s="6">
        <v>100</v>
      </c>
      <c r="DQ19" s="6">
        <v>1</v>
      </c>
      <c r="DR19" s="6">
        <v>50</v>
      </c>
      <c r="DS19" s="6">
        <v>50</v>
      </c>
      <c r="DT19" s="6">
        <v>2</v>
      </c>
      <c r="DU19" s="6">
        <v>67.599999999999994</v>
      </c>
      <c r="DV19" s="6">
        <v>67.599999999999994</v>
      </c>
      <c r="DW19" s="6">
        <v>2</v>
      </c>
      <c r="DX19" s="6">
        <v>61.7</v>
      </c>
      <c r="DY19" s="6">
        <v>0</v>
      </c>
      <c r="DZ19" s="6">
        <v>2</v>
      </c>
      <c r="EA19" s="25">
        <f>(ED19+EG19)/2</f>
        <v>100</v>
      </c>
      <c r="EB19" s="25">
        <v>1</v>
      </c>
      <c r="EC19" s="7">
        <v>100</v>
      </c>
      <c r="ED19" s="7">
        <v>100</v>
      </c>
      <c r="EE19" s="7">
        <v>1</v>
      </c>
      <c r="EF19" s="7">
        <v>100</v>
      </c>
      <c r="EG19" s="7">
        <v>100</v>
      </c>
      <c r="EH19" s="7">
        <v>1</v>
      </c>
      <c r="EI19" s="9">
        <f>(EL19+EO19)/2</f>
        <v>100</v>
      </c>
      <c r="EJ19" s="9">
        <v>1</v>
      </c>
      <c r="EK19" s="7">
        <v>100</v>
      </c>
      <c r="EL19" s="7">
        <v>100</v>
      </c>
      <c r="EM19" s="7">
        <v>1</v>
      </c>
      <c r="EN19" s="7">
        <v>100</v>
      </c>
      <c r="EO19" s="7">
        <v>100</v>
      </c>
      <c r="EP19" s="7">
        <v>1</v>
      </c>
    </row>
    <row r="20" spans="1:146" s="20" customFormat="1" ht="14.25">
      <c r="A20" s="22"/>
      <c r="B20" s="23" t="s">
        <v>76</v>
      </c>
      <c r="C20" s="28">
        <f>(C8+C9+C10+C11+C12+C13+C15+C16+C17+C18+C19)/11</f>
        <v>83.680970209642297</v>
      </c>
      <c r="D20" s="29" t="s">
        <v>73</v>
      </c>
      <c r="E20" s="28">
        <f>(E8+E9+E10+E11+E12+E13+E15+E16+E17+E18+E19)/11</f>
        <v>71.246614277535315</v>
      </c>
      <c r="F20" s="29" t="s">
        <v>73</v>
      </c>
      <c r="G20" s="29">
        <f>(G8+G9+G10+G16+G17+G18+G19)/7</f>
        <v>100</v>
      </c>
      <c r="H20" s="29">
        <f>(H8+H9+H10+H16+H17+H18+H19)/7</f>
        <v>100</v>
      </c>
      <c r="I20" s="18" t="s">
        <v>73</v>
      </c>
      <c r="J20" s="29">
        <f>(J8+J9+J10+J16+J17+J18+J19)/7</f>
        <v>100</v>
      </c>
      <c r="K20" s="29">
        <f>(K8+K9+K10+K16+K17+K18+K19)/7</f>
        <v>100</v>
      </c>
      <c r="L20" s="19" t="s">
        <v>73</v>
      </c>
      <c r="M20" s="28">
        <f t="shared" ref="M20:N20" si="81">(M8+M9+M10+M11+M12+M13+M15+M16+M17+M18+M19)/11</f>
        <v>27.272727272727273</v>
      </c>
      <c r="N20" s="28">
        <f t="shared" si="81"/>
        <v>27.272727272727273</v>
      </c>
      <c r="O20" s="28" t="s">
        <v>73</v>
      </c>
      <c r="P20" s="28">
        <f t="shared" ref="P20" si="82">(P8+P9+P10+P11+P12+P13+P15+P16+P17+P18+P19)/11</f>
        <v>23.945454545454542</v>
      </c>
      <c r="Q20" s="29">
        <f t="shared" ref="Q20" si="83">(Q8+Q9+Q10+Q11+Q12+Q13+Q15+Q16+Q17+Q18+Q19)/11</f>
        <v>0</v>
      </c>
      <c r="R20" s="28" t="s">
        <v>73</v>
      </c>
      <c r="S20" s="28">
        <f t="shared" ref="S20" si="84">(S8+S9+S10+S11+S12+S13+S15+S16+S17+S18+S19)/11</f>
        <v>52.536363636363646</v>
      </c>
      <c r="T20" s="28">
        <f t="shared" ref="T20" si="85">(T8+T9+T10+T11+T12+T13+T15+T16+T17+T18+T19)/11</f>
        <v>52.536363636363646</v>
      </c>
      <c r="U20" s="28" t="s">
        <v>73</v>
      </c>
      <c r="V20" s="28">
        <f t="shared" ref="V20" si="86">(V8+V9+V10+V11+V12+V13+V15+V16+V17+V18+V19)/11</f>
        <v>36.363636363636367</v>
      </c>
      <c r="W20" s="28">
        <f t="shared" ref="W20" si="87">(W8+W9+W10+W11+W12+W13+W15+W16+W17+W18+W19)/11</f>
        <v>36.363636363636367</v>
      </c>
      <c r="X20" s="28" t="s">
        <v>73</v>
      </c>
      <c r="Y20" s="28">
        <f t="shared" ref="Y20" si="88">(Y8+Y9+Y10+Y11+Y12+Y13+Y15+Y16+Y17+Y18+Y19)/11</f>
        <v>63.636363636363633</v>
      </c>
      <c r="Z20" s="28">
        <f t="shared" ref="Z20" si="89">(Z8+Z9+Z10+Z11+Z12+Z13+Z15+Z16+Z17+Z18+Z19)/11</f>
        <v>63.636363636363633</v>
      </c>
      <c r="AA20" s="28" t="s">
        <v>73</v>
      </c>
      <c r="AB20" s="29">
        <f t="shared" ref="AB20" si="90">(AB8+AB9+AB10+AB11+AB12+AB13+AB15+AB16+AB17+AB18+AB19)/11</f>
        <v>100</v>
      </c>
      <c r="AC20" s="29">
        <f t="shared" ref="AC20" si="91">(AC8+AC9+AC10+AC11+AC12+AC13+AC15+AC16+AC17+AC18+AC19)/11</f>
        <v>100</v>
      </c>
      <c r="AD20" s="28" t="s">
        <v>73</v>
      </c>
      <c r="AE20" s="28">
        <f>(AE8+AE9+AE10+AE11+AE12+AE15+AE16+AE17+AE18+AE19)/10</f>
        <v>101.3</v>
      </c>
      <c r="AF20" s="29">
        <f>(AF8+AF9+AF10+AF11+AF12+AF15+AF16+AF17+AF18+AF19)/10</f>
        <v>100</v>
      </c>
      <c r="AG20" s="28" t="s">
        <v>73</v>
      </c>
      <c r="AH20" s="29">
        <f>(AH8+AH9+AH10+AH16+AH17+AH18+AH19)/7</f>
        <v>100</v>
      </c>
      <c r="AI20" s="29">
        <f>(AI8+AI9+AI10+AI16+AI17+AI18+AI19)/7</f>
        <v>100</v>
      </c>
      <c r="AJ20" s="28" t="s">
        <v>73</v>
      </c>
      <c r="AK20" s="28">
        <f>(AK8+AK9+AK10+AK16+AK17+AK18+AK19)/7</f>
        <v>97.3</v>
      </c>
      <c r="AL20" s="28">
        <f>(AL8+AL9+AL10+AL16+AL17+AL18+AL19)/7</f>
        <v>97.3</v>
      </c>
      <c r="AM20" s="28" t="s">
        <v>73</v>
      </c>
      <c r="AN20" s="28">
        <f t="shared" ref="AN20" si="92">(AN8+AN9+AN10+AN11+AN12+AN13+AN15+AN16+AN17+AN18+AN19)/11</f>
        <v>96.109090909090909</v>
      </c>
      <c r="AO20" s="28">
        <f t="shared" ref="AO20" si="93">(AO8+AO9+AO10+AO11+AO12+AO13+AO15+AO16+AO17+AO18+AO19)/11</f>
        <v>96.109090909090909</v>
      </c>
      <c r="AP20" s="28" t="s">
        <v>73</v>
      </c>
      <c r="AQ20" s="29">
        <f>(AQ8+AQ9+AQ10+AQ13+AQ16+AQ17+AQ18+AQ19)/8</f>
        <v>100</v>
      </c>
      <c r="AR20" s="29">
        <f>(AR8+AR9+AR10+AR13+AR16+AR17+AR18+AR19)/8</f>
        <v>100</v>
      </c>
      <c r="AS20" s="28" t="s">
        <v>73</v>
      </c>
      <c r="AT20" s="28">
        <f>(AT15+AT16+AT17+AT18+AT19)/5</f>
        <v>99.32</v>
      </c>
      <c r="AU20" s="28">
        <f>(AU15+AU16+AU17+AU18+AU19)/5</f>
        <v>99.32</v>
      </c>
      <c r="AV20" s="28" t="s">
        <v>73</v>
      </c>
      <c r="AW20" s="29">
        <f>(AW15+AW16+AW17+AW18)/4</f>
        <v>100</v>
      </c>
      <c r="AX20" s="29">
        <f>(AX15+AX16+AX17+AX18)/4</f>
        <v>100</v>
      </c>
      <c r="AY20" s="28" t="s">
        <v>73</v>
      </c>
      <c r="AZ20" s="29">
        <f>(AZ15+AZ16+AZ17+AZ18+AZ19)/5</f>
        <v>100</v>
      </c>
      <c r="BA20" s="29">
        <f>(BA15+BA16+BA17+BA18+BA19)/5</f>
        <v>100</v>
      </c>
      <c r="BB20" s="28" t="s">
        <v>73</v>
      </c>
      <c r="BC20" s="29">
        <f>(BC15+BC16+BC17+BC18+BC19)/5</f>
        <v>100</v>
      </c>
      <c r="BD20" s="29">
        <f>(BD15+BD16+BD17+BD18+BD19)/5</f>
        <v>100</v>
      </c>
      <c r="BE20" s="28" t="s">
        <v>73</v>
      </c>
      <c r="BF20" s="29">
        <f>(BF15+BF16+BF17+BF18+BF19)/5</f>
        <v>0</v>
      </c>
      <c r="BG20" s="29">
        <f>(BG15+BG16+BG17+BG18+BG19)/5</f>
        <v>0</v>
      </c>
      <c r="BH20" s="28" t="s">
        <v>73</v>
      </c>
      <c r="BI20" s="29">
        <f>(BI8+BI9+BI10+BI15+BI16+BI17+BI18+BI19)/8</f>
        <v>100</v>
      </c>
      <c r="BJ20" s="29">
        <f>(BJ8+BJ9+BJ10+BJ15+BJ16+BJ17+BJ18+BJ19)/8</f>
        <v>100</v>
      </c>
      <c r="BK20" s="28" t="s">
        <v>73</v>
      </c>
      <c r="BL20" s="28">
        <f t="shared" ref="BL20" si="94">(BL8+BL9+BL10+BL11+BL12+BL13+BL15+BL16+BL17+BL18+BL19)/11</f>
        <v>82.723682344838764</v>
      </c>
      <c r="BM20" s="28" t="s">
        <v>73</v>
      </c>
      <c r="BN20" s="29">
        <f>(BN8+BN9+BN10+BN13+BN16+BN17+BN18+BN19)/8</f>
        <v>70</v>
      </c>
      <c r="BO20" s="29">
        <f>(BO8+BO9+BO10+BO13+BO16+BO17+BO18+BO19)/8</f>
        <v>70</v>
      </c>
      <c r="BP20" s="28" t="s">
        <v>73</v>
      </c>
      <c r="BQ20" s="28">
        <f t="shared" ref="BQ20" si="95">(BQ8+BQ9+BQ10+BQ11+BQ12+BQ13+BQ15+BQ16+BQ17+BQ18+BQ19)/11</f>
        <v>99.281818181818167</v>
      </c>
      <c r="BR20" s="28">
        <f t="shared" ref="BR20" si="96">(BR8+BR9+BR10+BR11+BR12+BR13+BR15+BR16+BR17+BR18+BR19)/11</f>
        <v>99.909090909090907</v>
      </c>
      <c r="BS20" s="28" t="s">
        <v>73</v>
      </c>
      <c r="BT20" s="28">
        <f t="shared" ref="BT20" si="97">(BT8+BT9+BT10+BT11+BT12+BT13+BT15+BT16+BT17+BT18+BT19)/11</f>
        <v>215.61818181818182</v>
      </c>
      <c r="BU20" s="28">
        <f t="shared" ref="BU20" si="98">(BU8+BU9+BU10+BU11+BU12+BU13+BU15+BU16+BU17+BU18+BU19)/11</f>
        <v>81.090909090909093</v>
      </c>
      <c r="BV20" s="28" t="s">
        <v>73</v>
      </c>
      <c r="BW20" s="28">
        <f>(BW8+BW9+BW10+BW11+BW12+BW13+BW16+BW17+BW18+BW19)/10</f>
        <v>5.9</v>
      </c>
      <c r="BX20" s="28">
        <f>(BX8+BX9+BX10+BX11+BX12+BX13+BX16+BX17+BX18+BX19)/10</f>
        <v>44</v>
      </c>
      <c r="BY20" s="28" t="s">
        <v>73</v>
      </c>
      <c r="BZ20" s="28">
        <f>(BZ8+BZ9+BZ10+BZ11+BZ12+BZ13+BZ16+BZ17+BZ18+BZ19)/10</f>
        <v>119.62</v>
      </c>
      <c r="CA20" s="28">
        <f>(CA8+CA9+CA10+CA11+CA12+CA13+CA16+CA17+CA18+CA19)/10</f>
        <v>99.1</v>
      </c>
      <c r="CB20" s="28" t="s">
        <v>73</v>
      </c>
      <c r="CC20" s="29">
        <f>(CC8+CC9+CC10+CC16+CC17+CC18+CC19)/7</f>
        <v>100</v>
      </c>
      <c r="CD20" s="29">
        <f>(CD8+CD9+CD10+CD16+CD17+CD18+CD19)/7</f>
        <v>100</v>
      </c>
      <c r="CE20" s="28" t="s">
        <v>73</v>
      </c>
      <c r="CF20" s="29">
        <f>(CF8+CF9+CF10+CF16+CF17+CF18+CF19)/7</f>
        <v>100</v>
      </c>
      <c r="CG20" s="29">
        <f>(CG8+CG9+CG10+CG16+CG17+CG18+CG19)/7</f>
        <v>100</v>
      </c>
      <c r="CH20" s="28" t="s">
        <v>73</v>
      </c>
      <c r="CI20" s="28">
        <f>(CI8+CI9+CI10+CI15+CI16+CI17+CI18+CI19)/8</f>
        <v>87.075000000000003</v>
      </c>
      <c r="CJ20" s="28">
        <f>(CJ8+CJ9+CJ10+CJ15+CJ16+CJ17+CJ18+CJ19)/8</f>
        <v>90.262500000000003</v>
      </c>
      <c r="CK20" s="28" t="s">
        <v>73</v>
      </c>
      <c r="CL20" s="29">
        <f>(CL15+CL16+CL17+CL18+CL19)/5</f>
        <v>100</v>
      </c>
      <c r="CM20" s="29">
        <f>(CM15+CM16+CM17+CM18+CM19)/5</f>
        <v>100</v>
      </c>
      <c r="CN20" s="28" t="s">
        <v>73</v>
      </c>
      <c r="CO20" s="29">
        <f>(CO15+CO16+CO17+CO18+CO19)/5</f>
        <v>100</v>
      </c>
      <c r="CP20" s="29">
        <f>(CP15+CP16+CP17+CP18+CP19)/5</f>
        <v>100</v>
      </c>
      <c r="CQ20" s="28" t="s">
        <v>73</v>
      </c>
      <c r="CR20" s="28">
        <f>(CR15+CR16+CR17+CR18+CR19)/5</f>
        <v>40.9</v>
      </c>
      <c r="CS20" s="28">
        <f>(CS15+CS16+CS17+CS18+CS19)/5</f>
        <v>20</v>
      </c>
      <c r="CT20" s="28" t="s">
        <v>73</v>
      </c>
      <c r="CU20" s="28">
        <f>(CU15+CU16+CU17+CU18+CU19)/5</f>
        <v>38.88000000000001</v>
      </c>
      <c r="CV20" s="28">
        <f>(CV15+CV16+CV17+CV18+CV19)/5</f>
        <v>60</v>
      </c>
      <c r="CW20" s="28" t="s">
        <v>73</v>
      </c>
      <c r="CX20" s="28">
        <f>(CX15+CX16+CX17+CX18+CX19)/5</f>
        <v>25.42</v>
      </c>
      <c r="CY20" s="28">
        <f>(CY15+CY16+CY17+CY18+CY19)/5</f>
        <v>60</v>
      </c>
      <c r="CZ20" s="28" t="s">
        <v>73</v>
      </c>
      <c r="DA20" s="28">
        <f>(DA8+DA9+DA19)/3</f>
        <v>102.13333333333333</v>
      </c>
      <c r="DB20" s="28">
        <f>(DB8+DB9+DB19)/3</f>
        <v>90</v>
      </c>
      <c r="DC20" s="28" t="s">
        <v>73</v>
      </c>
      <c r="DD20" s="28">
        <f>(DD8+DD9+DD10+DD16+DD17+DD18+DD19)/7</f>
        <v>14.700000000000001</v>
      </c>
      <c r="DE20" s="28">
        <f>(DE8+DE9+DE10+DE16+DE17+DE18+DE19)/7</f>
        <v>85.714285714285708</v>
      </c>
      <c r="DF20" s="28" t="s">
        <v>73</v>
      </c>
      <c r="DG20" s="28">
        <f t="shared" ref="DG20" si="99">(DG8+DG9+DG10+DG11+DG12+DG13+DG15+DG16+DG17+DG18+DG19)/11</f>
        <v>0.39090909090909087</v>
      </c>
      <c r="DH20" s="29">
        <f t="shared" ref="DH20" si="100">(DH8+DH9+DH10+DH11+DH12+DH13+DH15+DH16+DH17+DH18+DH19)/11</f>
        <v>100</v>
      </c>
      <c r="DI20" s="28" t="s">
        <v>73</v>
      </c>
      <c r="DJ20" s="28">
        <f t="shared" ref="DJ20" si="101">(DJ8+DJ9+DJ10+DJ11+DJ12+DJ13+DJ15+DJ16+DJ17+DJ18+DJ19)/11</f>
        <v>0.22727272727272727</v>
      </c>
      <c r="DK20" s="28">
        <f t="shared" ref="DK20" si="102">(DK8+DK9+DK10+DK11+DK12+DK13+DK15+DK16+DK17+DK18+DK19)/11</f>
        <v>70.909090909090907</v>
      </c>
      <c r="DL20" s="28" t="s">
        <v>73</v>
      </c>
      <c r="DM20" s="28">
        <f t="shared" ref="DM20" si="103">(DM8+DM9+DM10+DM11+DM12+DM13+DM15+DM16+DM17+DM18+DM19)/11</f>
        <v>75.056818181818173</v>
      </c>
      <c r="DN20" s="28" t="s">
        <v>73</v>
      </c>
      <c r="DO20" s="29">
        <f t="shared" ref="DO20" si="104">(DO8+DO9+DO10+DO11+DO12+DO13+DO15+DO16+DO17+DO18+DO19)/11</f>
        <v>100</v>
      </c>
      <c r="DP20" s="29">
        <f t="shared" ref="DP20" si="105">(DP8+DP9+DP10+DP11+DP12+DP13+DP15+DP16+DP17+DP18+DP19)/11</f>
        <v>100</v>
      </c>
      <c r="DQ20" s="28" t="s">
        <v>73</v>
      </c>
      <c r="DR20" s="28">
        <f t="shared" ref="DR20" si="106">(DR8+DR9+DR10+DR11+DR12+DR13+DR15+DR16+DR17+DR18+DR19)/11</f>
        <v>90.909090909090907</v>
      </c>
      <c r="DS20" s="28">
        <f t="shared" ref="DS20" si="107">(DS8+DS9+DS10+DS11+DS12+DS13+DS15+DS16+DS17+DS18+DS19)/11</f>
        <v>90.909090909090907</v>
      </c>
      <c r="DT20" s="28" t="s">
        <v>73</v>
      </c>
      <c r="DU20" s="28">
        <f t="shared" ref="DU20" si="108">(DU8+DU9+DU10+DU11+DU12+DU13+DU15+DU16+DU17+DU18+DU19)/11</f>
        <v>72.954545454545467</v>
      </c>
      <c r="DV20" s="28">
        <f t="shared" ref="DV20" si="109">(DV8+DV9+DV10+DV11+DV12+DV13+DV15+DV16+DV17+DV18+DV19)/11</f>
        <v>72.954545454545467</v>
      </c>
      <c r="DW20" s="28" t="s">
        <v>73</v>
      </c>
      <c r="DX20" s="28">
        <f t="shared" ref="DX20" si="110">(DX8+DX9+DX10+DX11+DX12+DX13+DX15+DX16+DX17+DX18+DX19)/11</f>
        <v>70.13636363636364</v>
      </c>
      <c r="DY20" s="28">
        <f t="shared" ref="DY20" si="111">(DY8+DY9+DY10+DY11+DY12+DY13+DY15+DY16+DY17+DY18+DY19)/11</f>
        <v>36.363636363636367</v>
      </c>
      <c r="DZ20" s="28" t="s">
        <v>73</v>
      </c>
      <c r="EA20" s="29">
        <f t="shared" ref="EA20" si="112">(EA8+EA9+EA10+EA11+EA12+EA13+EA15+EA16+EA17+EA18+EA19)/11</f>
        <v>100</v>
      </c>
      <c r="EB20" s="28" t="s">
        <v>73</v>
      </c>
      <c r="EC20" s="29">
        <f t="shared" ref="EC20" si="113">(EC8+EC9+EC10+EC11+EC12+EC13+EC15+EC16+EC17+EC18+EC19)/11</f>
        <v>100</v>
      </c>
      <c r="ED20" s="29">
        <f t="shared" ref="ED20" si="114">(ED8+ED9+ED10+ED11+ED12+ED13+ED15+ED16+ED17+ED18+ED19)/11</f>
        <v>100</v>
      </c>
      <c r="EE20" s="28" t="s">
        <v>73</v>
      </c>
      <c r="EF20" s="29">
        <f>(EF9+EF10+EF19)/3</f>
        <v>100</v>
      </c>
      <c r="EG20" s="29">
        <f>(EG9+EG10+EG19)/3</f>
        <v>100</v>
      </c>
      <c r="EH20" s="28" t="s">
        <v>73</v>
      </c>
      <c r="EI20" s="28">
        <f>(EI8+EI9+EI10+EI12+EI13+EI15+EI16+EI19)/8</f>
        <v>93.006250000000009</v>
      </c>
      <c r="EJ20" s="28" t="s">
        <v>73</v>
      </c>
      <c r="EK20" s="28">
        <f t="shared" ref="EK20:EL20" si="115">(EK8+EK9+EK10+EK12+EK13+EK15+EK16+EK19)/8</f>
        <v>86.012499999999989</v>
      </c>
      <c r="EL20" s="28">
        <f t="shared" si="115"/>
        <v>86.012499999999989</v>
      </c>
      <c r="EM20" s="28" t="s">
        <v>73</v>
      </c>
      <c r="EN20" s="29">
        <f>(EN8+EN9+EN10+EN12+EN13+EN15+EN16+EN19)/8</f>
        <v>100</v>
      </c>
      <c r="EO20" s="29">
        <f>(EO8+EO9+EO10+EO12+EO13+EO15+EO16+EO19)/8</f>
        <v>100</v>
      </c>
      <c r="EP20" s="28" t="s">
        <v>73</v>
      </c>
    </row>
    <row r="21" spans="1:146" ht="12.75" customHeight="1"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</row>
    <row r="22" spans="1:146" ht="12.75" customHeight="1">
      <c r="U22" s="10"/>
    </row>
    <row r="23" spans="1:146" ht="12.75" customHeight="1"/>
    <row r="24" spans="1:146">
      <c r="B24" s="38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  <c r="EB24" s="24"/>
      <c r="EC24" s="24"/>
      <c r="ED24" s="24"/>
      <c r="EE24" s="24"/>
      <c r="EF24" s="24"/>
      <c r="EG24" s="24"/>
      <c r="EH24" s="24"/>
      <c r="EI24" s="24"/>
      <c r="EJ24" s="24"/>
      <c r="EK24" s="24"/>
      <c r="EL24" s="24"/>
      <c r="EM24" s="24"/>
      <c r="EN24" s="24"/>
      <c r="EO24" s="24"/>
      <c r="EP24" s="24"/>
    </row>
    <row r="29" spans="1:146" ht="15.75" customHeight="1"/>
  </sheetData>
  <mergeCells count="55">
    <mergeCell ref="H1:L1"/>
    <mergeCell ref="AH4:AJ4"/>
    <mergeCell ref="AB4:AD4"/>
    <mergeCell ref="AE4:AG4"/>
    <mergeCell ref="BL4:BM4"/>
    <mergeCell ref="C2:L2"/>
    <mergeCell ref="CO4:CQ4"/>
    <mergeCell ref="CR4:CT4"/>
    <mergeCell ref="BC4:BE4"/>
    <mergeCell ref="BF4:BH4"/>
    <mergeCell ref="BI4:BK4"/>
    <mergeCell ref="EN4:EP4"/>
    <mergeCell ref="DX4:DZ4"/>
    <mergeCell ref="EC4:EE4"/>
    <mergeCell ref="G4:I4"/>
    <mergeCell ref="J4:L4"/>
    <mergeCell ref="M4:O4"/>
    <mergeCell ref="P4:R4"/>
    <mergeCell ref="S4:U4"/>
    <mergeCell ref="BN4:BP4"/>
    <mergeCell ref="V4:X4"/>
    <mergeCell ref="Y4:AA4"/>
    <mergeCell ref="AK4:AM4"/>
    <mergeCell ref="AW4:AY4"/>
    <mergeCell ref="AZ4:BB4"/>
    <mergeCell ref="DO4:DQ4"/>
    <mergeCell ref="AN4:AP4"/>
    <mergeCell ref="EK4:EM4"/>
    <mergeCell ref="DR4:DT4"/>
    <mergeCell ref="DU4:DW4"/>
    <mergeCell ref="CU4:CW4"/>
    <mergeCell ref="CX4:CZ4"/>
    <mergeCell ref="DA4:DC4"/>
    <mergeCell ref="DD4:DF4"/>
    <mergeCell ref="DG4:DI4"/>
    <mergeCell ref="DJ4:DL4"/>
    <mergeCell ref="DM4:DN4"/>
    <mergeCell ref="EA4:EB4"/>
    <mergeCell ref="EI4:EJ4"/>
    <mergeCell ref="A4:A5"/>
    <mergeCell ref="B4:B5"/>
    <mergeCell ref="C4:C5"/>
    <mergeCell ref="EF4:EH4"/>
    <mergeCell ref="AQ4:AS4"/>
    <mergeCell ref="AT4:AV4"/>
    <mergeCell ref="CC4:CE4"/>
    <mergeCell ref="CF4:CH4"/>
    <mergeCell ref="CI4:CK4"/>
    <mergeCell ref="BQ4:BS4"/>
    <mergeCell ref="BT4:BV4"/>
    <mergeCell ref="BW4:BY4"/>
    <mergeCell ref="BZ4:CB4"/>
    <mergeCell ref="D4:D5"/>
    <mergeCell ref="E4:F4"/>
    <mergeCell ref="CL4:CN4"/>
  </mergeCells>
  <pageMargins left="0.23622047244094491" right="0.23622047244094491" top="0.31496062992125984" bottom="0.19685039370078741" header="0.31496062992125984" footer="0.23622047244094491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 в разрезе ГАБС</vt:lpstr>
      <vt:lpstr>'Показатели в разрезе ГАБС'!Заголовки_для_печати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2016-07-14T10:40:03Z</dcterms:modified>
</cp:coreProperties>
</file>